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book.xml" ContentType="application/vnd.openxmlformats-officedocument.spreadsheetml.sheet.main+xml"/>
  <Override PartName="/xl/worksheets/sheet2.xml" ContentType="application/vnd.openxmlformats-officedocument.spreadsheetml.worksheet+xml"/>
  <Override PartName="/docProps/core.xml" ContentType="application/vnd.openxmlformats-package.core-properties+xml"/>
  <Override PartName="/xl/charts/style3.xml" ContentType="application/vnd.ms-office.chart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1.xml" ContentType="application/vnd.openxmlformats-officedocument.theme+xml"/>
  <Override PartName="/xl/charts/colors1.xml" ContentType="application/vnd.ms-office.chartcolorstyle+xml"/>
  <Override PartName="/xl/charts/style1.xml" ContentType="application/vnd.ms-office.chartstyle+xml"/>
  <Override PartName="/xl/charts/chart1.xml" ContentType="application/vnd.openxmlformats-officedocument.drawingml.chart+xml"/>
  <Override PartName="/xl/charts/colors3.xml" ContentType="application/vnd.ms-office.chartcolorstyle+xml"/>
  <Override PartName="/docProps/app.xml" ContentType="application/vnd.openxmlformats-officedocument.extended-properties+xml"/>
  <Override PartName="/xl/charts/chart3.xml" ContentType="application/vnd.openxmlformats-officedocument.drawingml.char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1"/>
  </bookViews>
  <sheets>
    <sheet name="Synthèse du projet" sheetId="1" state="visible" r:id="rId1"/>
    <sheet name="Volet GES" sheetId="2" state="visible" r:id="rId2"/>
  </sheets>
  <calcPr/>
  <extLst>
    <ext xmlns:x15="http://schemas.microsoft.com/office/spreadsheetml/2010/11/main" uri="{D0CA8CA8-9F24-4464-BF8E-62219DCF47F9}"/>
  </extLst>
</workbook>
</file>

<file path=xl/sharedStrings.xml><?xml version="1.0" encoding="utf-8"?>
<sst xmlns="http://schemas.openxmlformats.org/spreadsheetml/2006/main" count="111" uniqueCount="111">
  <si>
    <t xml:space="preserve">Empreinte environnemental du projet</t>
  </si>
  <si>
    <t xml:space="preserve">Volet Empreinte carbone</t>
  </si>
  <si>
    <t xml:space="preserve">Intensité carbone</t>
  </si>
  <si>
    <t xml:space="preserve">Emissions GES générées pour 1k€ financés :</t>
  </si>
  <si>
    <t xml:space="preserve">kg eCO2</t>
  </si>
  <si>
    <t xml:space="preserve">Emissions GES du projet</t>
  </si>
  <si>
    <t>Catégorie</t>
  </si>
  <si>
    <t>Missions</t>
  </si>
  <si>
    <t>Achats</t>
  </si>
  <si>
    <t xml:space="preserve">Matériel informatique</t>
  </si>
  <si>
    <t xml:space="preserve">Infrastructures de recherche</t>
  </si>
  <si>
    <t xml:space="preserve">Focus sur les missions</t>
  </si>
  <si>
    <t xml:space="preserve">Mode de déplacement</t>
  </si>
  <si>
    <t xml:space="preserve">Nb de missions</t>
  </si>
  <si>
    <t xml:space="preserve">% des émissions</t>
  </si>
  <si>
    <t xml:space="preserve">En voiture</t>
  </si>
  <si>
    <t xml:space="preserve">En bus</t>
  </si>
  <si>
    <t xml:space="preserve">En train</t>
  </si>
  <si>
    <t xml:space="preserve">En avion</t>
  </si>
  <si>
    <t xml:space="preserve">dont en France</t>
  </si>
  <si>
    <t xml:space="preserve">dont à l'international</t>
  </si>
  <si>
    <t xml:space="preserve">Focus sur les achats</t>
  </si>
  <si>
    <t xml:space="preserve">Catégorie d'achat</t>
  </si>
  <si>
    <t>Dépenses</t>
  </si>
  <si>
    <t>Scientifique</t>
  </si>
  <si>
    <t xml:space="preserve">Prestations et frais généraux</t>
  </si>
  <si>
    <t xml:space="preserve">Informatique, télécom. et audiov.</t>
  </si>
  <si>
    <t xml:space="preserve">Communication et événementiel</t>
  </si>
  <si>
    <t>-</t>
  </si>
  <si>
    <t xml:space="preserve">Outil d'estimation de l'empreinte environnementale d'un projet de recherche</t>
  </si>
  <si>
    <t xml:space="preserve"> </t>
  </si>
  <si>
    <r>
      <t xml:space="preserve">Cet outil a été conçu pour évaluer l'empreinte carbone des projets de recherche lors des candidatures aux appels à projets internes de l'UGA.
Son fonctionnement repose sur les différents modules de l'outil GES 1point5, sur les facteurs d'émission fournis par ce dernier, ainsi que sur des données d'activité moyennes de l'UGA.
L'ensemble de la méthodologie et les données de GES 1point5 sont accessibles en ligne, sur le site de Labos 1point5, dans l'encart "Documentation" : </t>
    </r>
    <r>
      <rPr>
        <u val="single"/>
        <sz val="10"/>
        <color theme="4" tint="-0.249977111117893"/>
        <rFont val="Calibri"/>
        <scheme val="minor"/>
      </rPr>
      <t>https://apps.labos1point5.org/documentation</t>
    </r>
    <r>
      <rPr>
        <sz val="10"/>
        <color theme="1"/>
        <rFont val="Calibri"/>
        <scheme val="minor"/>
      </rPr>
      <t xml:space="preserve">
En cas de difficulté lors du remplissage de ce fichier, merci de contacter l'adresse suivante : </t>
    </r>
    <r>
      <rPr>
        <u val="single"/>
        <sz val="10"/>
        <color theme="4" tint="-0.249977111117893"/>
        <rFont val="Calibri"/>
        <scheme val="minor"/>
      </rPr>
      <t>contact-GES@univ-grenoble-alpes.fr</t>
    </r>
  </si>
  <si>
    <r>
      <rPr>
        <u val="single"/>
        <sz val="14"/>
        <color theme="1"/>
        <rFont val="Calibri"/>
        <scheme val="minor"/>
      </rPr>
      <t>Instructions</t>
    </r>
    <r>
      <rPr>
        <sz val="12"/>
        <color theme="1"/>
        <rFont val="Calibri"/>
        <scheme val="minor"/>
      </rPr>
      <t xml:space="preserve">
1. Téléchargez le document pour pouvoir saisir vos données (Fichier &gt; Télécharger comme...).
2. Renseignez les informations pour lesquelles la mention " </t>
    </r>
    <r>
      <rPr>
        <b/>
        <u val="single"/>
        <sz val="12"/>
        <color indexed="2"/>
        <rFont val="Calibri"/>
        <scheme val="minor"/>
      </rPr>
      <t xml:space="preserve">à compléter</t>
    </r>
    <r>
      <rPr>
        <sz val="12"/>
        <color theme="1"/>
        <rFont val="Calibri"/>
        <scheme val="minor"/>
      </rPr>
      <t xml:space="preserve"> " est indiquée. 
3. Allez à l'onglet "Synthèse du projet" (en bas à gauche) et joignez le contenu de la page à votre dossier.</t>
    </r>
  </si>
  <si>
    <r>
      <t xml:space="preserve">Informations générales
</t>
    </r>
    <r>
      <rPr>
        <b/>
        <sz val="11"/>
        <color indexed="2"/>
        <rFont val="Calibri"/>
        <scheme val="minor"/>
      </rPr>
      <t xml:space="preserve">à compléter dans les cellules ci-dessous ↴</t>
    </r>
  </si>
  <si>
    <t xml:space="preserve">Nom du projet</t>
  </si>
  <si>
    <t xml:space="preserve">Nom du porteur de projet</t>
  </si>
  <si>
    <t xml:space="preserve">Budget demandé</t>
  </si>
  <si>
    <t xml:space="preserve">Indiquer le nombre de déplacements professionnels prévus pour chacun des modes de transport et des destinations proposés.
Les distances associées sont basées sur des moyennes kilométriques des missions réalisées par l'UGA.</t>
  </si>
  <si>
    <t xml:space="preserve">Mode de déplacement et destination</t>
  </si>
  <si>
    <r>
      <t xml:space="preserve">Nombre de déplacements 
aller-retour
</t>
    </r>
    <r>
      <rPr>
        <b/>
        <sz val="11"/>
        <color indexed="2"/>
        <rFont val="Calibri"/>
        <scheme val="minor"/>
      </rPr>
      <t xml:space="preserve">à compléter ci-dessous</t>
    </r>
    <r>
      <rPr>
        <b/>
        <sz val="11"/>
        <color theme="1"/>
        <rFont val="Calibri"/>
        <scheme val="minor"/>
      </rPr>
      <t xml:space="preserve">
</t>
    </r>
    <r>
      <rPr>
        <b/>
        <sz val="11"/>
        <color indexed="2"/>
        <rFont val="Calibri"/>
        <scheme val="minor"/>
      </rPr>
      <t>↓</t>
    </r>
  </si>
  <si>
    <t xml:space="preserve">Emissions GES 
d'un trajet
 en kg eCO2</t>
  </si>
  <si>
    <t xml:space="preserve">Total des émissions GES en kg eCO2</t>
  </si>
  <si>
    <t xml:space="preserve">En voiture dans la région AURA</t>
  </si>
  <si>
    <t xml:space="preserve">En voiture en France</t>
  </si>
  <si>
    <t xml:space="preserve">En bus dans la région AURA</t>
  </si>
  <si>
    <t xml:space="preserve">En bus en France</t>
  </si>
  <si>
    <t xml:space="preserve">En train dans la région AURA</t>
  </si>
  <si>
    <t xml:space="preserve">En train en France</t>
  </si>
  <si>
    <t xml:space="preserve">En train en Europe</t>
  </si>
  <si>
    <t xml:space="preserve">En avion en France</t>
  </si>
  <si>
    <t xml:space="preserve">En avion en Europe</t>
  </si>
  <si>
    <t xml:space="preserve">En avion en Afrique</t>
  </si>
  <si>
    <t xml:space="preserve">En avion en Amérique du Nord</t>
  </si>
  <si>
    <t xml:space="preserve">En avion en Amérique du Sud</t>
  </si>
  <si>
    <t xml:space="preserve">En avion en Asie </t>
  </si>
  <si>
    <t xml:space="preserve">En avion en Océanie</t>
  </si>
  <si>
    <t xml:space="preserve">Sous-total Missions</t>
  </si>
  <si>
    <t xml:space="preserve">Indiquer les prévisions de sommes dépensées (en Euros Hors Taxes) pour chacune des catégories proposées.
Les groupements de catégories sont basées sur la nomenclature des achats (NACRES).</t>
  </si>
  <si>
    <t xml:space="preserve">Catégorie de dépenses</t>
  </si>
  <si>
    <r>
      <t xml:space="preserve">Sommes €HT
</t>
    </r>
    <r>
      <rPr>
        <b/>
        <sz val="11"/>
        <color indexed="2"/>
        <rFont val="Calibri"/>
        <scheme val="minor"/>
      </rPr>
      <t xml:space="preserve">à compléter ci-dessous</t>
    </r>
    <r>
      <rPr>
        <b/>
        <sz val="11"/>
        <color theme="1"/>
        <rFont val="Calibri"/>
        <scheme val="minor"/>
      </rPr>
      <t xml:space="preserve">
</t>
    </r>
    <r>
      <rPr>
        <b/>
        <sz val="11"/>
        <color indexed="2"/>
        <rFont val="Calibri"/>
        <scheme val="minor"/>
      </rPr>
      <t>↓</t>
    </r>
  </si>
  <si>
    <t xml:space="preserve">Emissions GES 
de 1€ HT dépensé 
en kg eCO2</t>
  </si>
  <si>
    <t xml:space="preserve">Chimie et Biologie - produits, réactifs et consommables</t>
  </si>
  <si>
    <t xml:space="preserve">Chimie et Biologie - instruments spécifiques (acqusition, maintenance et réparation)</t>
  </si>
  <si>
    <t xml:space="preserve">Spectrométrie, spectroscopie, rayons X - équipements, accessoires et consommables dédiés</t>
  </si>
  <si>
    <t xml:space="preserve">Microscopie et profilométrie - matériel, accessoires et consommables spécifiques</t>
  </si>
  <si>
    <t xml:space="preserve">Sciences de la terre, géophysique, astrophysique et archéologie - équipements scientifiques </t>
  </si>
  <si>
    <t xml:space="preserve">Sciences de la terre, géophysique, astrophysique et archéologie - services d'acquisition de données</t>
  </si>
  <si>
    <t xml:space="preserve">Expérimentation animale et étude des animaux - animaux, élevage et consommables associés</t>
  </si>
  <si>
    <t xml:space="preserve">Physique nucléaire et corpusculaire - matériels de mesures (acquisition, maintenance et réparation)</t>
  </si>
  <si>
    <t xml:space="preserve">Opto, lasers et matériel d'optique - matériel (acquisition, maintenance et réparation)</t>
  </si>
  <si>
    <t xml:space="preserve">Electronique, énergie et mesures - composantes et équipements</t>
  </si>
  <si>
    <t xml:space="preserve">Gaz de laboratoire ou d'atelier et cryogénie - matériel de génération, stockage, distribution et analyse des gaz</t>
  </si>
  <si>
    <t xml:space="preserve">Gaz de laboratoire ou d'atelier et cryogénie - consommables</t>
  </si>
  <si>
    <t xml:space="preserve">Nanotechnologies et micro-électronique - matériaux, consommables et équipements</t>
  </si>
  <si>
    <t xml:space="preserve">Nanotechnologies et micro-électronique - services associés</t>
  </si>
  <si>
    <t xml:space="preserve">Médical - équipements, produits et investigations cliniques</t>
  </si>
  <si>
    <t xml:space="preserve">Médical - services d'études, d'analyses et d'imagerie</t>
  </si>
  <si>
    <t xml:space="preserve">Vide et ultravide - équipements (acquisition, maintenance et réparation)</t>
  </si>
  <si>
    <t>Hébergement</t>
  </si>
  <si>
    <t xml:space="preserve">Alimentation - traiteurs et restauration</t>
  </si>
  <si>
    <t xml:space="preserve">Services d'études, assistances et conseils</t>
  </si>
  <si>
    <t xml:space="preserve">Informatique, télécommunication et audiovisuel</t>
  </si>
  <si>
    <t xml:space="preserve">Equipements, consommables et pièces détachées (hors matériel listé dans le module 'Matériel informatique' ci-après)</t>
  </si>
  <si>
    <t xml:space="preserve">Logiciels standards et spécifiques</t>
  </si>
  <si>
    <t xml:space="preserve">Services pour l'informatique</t>
  </si>
  <si>
    <t xml:space="preserve">Organisation de manifestations événementielles</t>
  </si>
  <si>
    <t xml:space="preserve">Conception, édition et impression</t>
  </si>
  <si>
    <t xml:space="preserve">Sous-total Achats</t>
  </si>
  <si>
    <t xml:space="preserve">Indiquer le nombre d'équipements dont l'achat est prévu pour chacun des matériels proposées.</t>
  </si>
  <si>
    <t>Matériel</t>
  </si>
  <si>
    <r>
      <t xml:space="preserve">Nombre d'équipements
</t>
    </r>
    <r>
      <rPr>
        <b/>
        <sz val="11"/>
        <color indexed="2"/>
        <rFont val="Calibri"/>
        <scheme val="minor"/>
      </rPr>
      <t xml:space="preserve">à compléter ci-dessous</t>
    </r>
    <r>
      <rPr>
        <b/>
        <sz val="11"/>
        <color theme="1"/>
        <rFont val="Calibri"/>
        <scheme val="minor"/>
      </rPr>
      <t xml:space="preserve">
</t>
    </r>
    <r>
      <rPr>
        <b/>
        <sz val="11"/>
        <color indexed="2"/>
        <rFont val="Calibri"/>
        <scheme val="minor"/>
      </rPr>
      <t>↓</t>
    </r>
  </si>
  <si>
    <t xml:space="preserve">Emissions GES 
d'un équipement
 en kg eCO2</t>
  </si>
  <si>
    <t xml:space="preserve">PC fixe ou tout-en-un</t>
  </si>
  <si>
    <t xml:space="preserve">PC portable</t>
  </si>
  <si>
    <t xml:space="preserve">Serveur (nœud de calcul)</t>
  </si>
  <si>
    <t>Ecran</t>
  </si>
  <si>
    <t>Tablette</t>
  </si>
  <si>
    <t xml:space="preserve">GPU puissant</t>
  </si>
  <si>
    <t xml:space="preserve">Disque dur</t>
  </si>
  <si>
    <t xml:space="preserve">Sous-total Matériel informatique</t>
  </si>
  <si>
    <t xml:space="preserve">Indiquer les quantités d'activités de recherche prévues pour chacune des infrastructures de recherche proposées.</t>
  </si>
  <si>
    <t xml:space="preserve">Infrastructure
et type d'expérience ou de service</t>
  </si>
  <si>
    <r>
      <rPr>
        <b/>
        <sz val="11"/>
        <color theme="1"/>
        <rFont val="Calibri"/>
        <scheme val="minor"/>
      </rPr>
      <t xml:space="preserve">Quantité 
(par utilisateur, 
par heures.coeur 
ou par heures.GPU)
</t>
    </r>
    <r>
      <rPr>
        <b/>
        <sz val="11"/>
        <color indexed="2"/>
        <rFont val="Calibri"/>
        <scheme val="minor"/>
      </rPr>
      <t xml:space="preserve">à compléter ci-dessous</t>
    </r>
    <r>
      <rPr>
        <b/>
        <sz val="11"/>
        <color theme="1"/>
        <rFont val="Calibri"/>
        <scheme val="minor"/>
      </rPr>
      <t xml:space="preserve">
</t>
    </r>
    <r>
      <rPr>
        <b/>
        <sz val="11"/>
        <color indexed="2"/>
        <rFont val="Calibri"/>
        <scheme val="minor"/>
      </rPr>
      <t>↓</t>
    </r>
  </si>
  <si>
    <t xml:space="preserve">Emissions GES
de l'utilisation
 en kg eCO2</t>
  </si>
  <si>
    <t xml:space="preserve">CERN - expérience LHC (par utilisateur)</t>
  </si>
  <si>
    <t xml:space="preserve">CERN - expérience non-LHC (par utilisateur)</t>
  </si>
  <si>
    <t xml:space="preserve">GENCI - calcul CPU (par heures.coeur)</t>
  </si>
  <si>
    <t xml:space="preserve">GENCI - calcul GPU (par heures. GPU)</t>
  </si>
  <si>
    <t>Astronomie</t>
  </si>
  <si>
    <t xml:space="preserve">non disponible</t>
  </si>
  <si>
    <t xml:space="preserve">Sous-total Infrastructures de recherche</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</si>
</sst>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8">
    <numFmt numFmtId="164" formatCode="_-* #,##0.00_-;\-* #,##0.00_-;_-* &quot;-&quot;??_-;_-@_-"/>
    <numFmt numFmtId="165" formatCode="_-* #,##0.00\ &quot;€&quot;_-;\-* #,##0.00\ &quot;€&quot;_-;_-* &quot;-&quot;??\ &quot;€&quot;_-;_-@_-"/>
    <numFmt numFmtId="166" formatCode="_-* #,##0_-;\-* #,##0_-;_-* &quot;-&quot;??_-;_-@_-"/>
    <numFmt numFmtId="167" formatCode="_-* #,##0\ &quot;€&quot;_-;\-* #,##0\ &quot;€&quot;_-;_-* &quot;-&quot;??\ &quot;€&quot;_-;_-@_-"/>
    <numFmt numFmtId="168" formatCode="_-* #,##0.0_-;\-* #,##0.0_-;_-* &quot;-&quot;??_-;_-@_-"/>
    <numFmt numFmtId="169" formatCode="_-* #,##0.00\ [$€-40C]_-;\-* #,##0.00\ [$€-40C]_-;_-* &quot;-&quot;??\ [$€-40C]_-;_-@_-"/>
    <numFmt numFmtId="170" formatCode="_-* #,##0.000_-;\-* #,##0.000_-;_-* &quot;-&quot;??_-;_-@_-"/>
    <numFmt numFmtId="171" formatCode="_-* #,##0.00000_-;\-* #,##0.00000_-;_-* &quot;-&quot;??_-;_-@_-"/>
  </numFmts>
  <fonts count="17">
    <font>
      <sz val="11.000000"/>
      <color theme="1"/>
      <name val="Calibri"/>
      <scheme val="minor"/>
    </font>
    <font>
      <b/>
      <sz val="16.000000"/>
      <color theme="1"/>
      <name val="Calibri"/>
      <scheme val="minor"/>
    </font>
    <font>
      <sz val="14.000000"/>
      <color theme="1"/>
      <name val="Calibri"/>
      <scheme val="minor"/>
    </font>
    <font>
      <sz val="10.000000"/>
      <color theme="1"/>
      <name val="Calibri"/>
      <scheme val="minor"/>
    </font>
    <font>
      <i/>
      <u/>
      <sz val="12.000000"/>
      <color theme="1"/>
      <name val="Calibri"/>
      <scheme val="minor"/>
    </font>
    <font>
      <b/>
      <sz val="12.000000"/>
      <color theme="1"/>
      <name val="Calibri"/>
      <scheme val="minor"/>
    </font>
    <font>
      <b/>
      <sz val="11.000000"/>
      <color theme="1"/>
      <name val="Calibri"/>
      <scheme val="minor"/>
    </font>
    <font>
      <b/>
      <sz val="14.000000"/>
      <color theme="1"/>
      <name val="Calibri"/>
      <scheme val="minor"/>
    </font>
    <font>
      <b/>
      <sz val="11.000000"/>
      <color theme="0"/>
      <name val="Calibri"/>
      <scheme val="minor"/>
    </font>
    <font>
      <sz val="11.000000"/>
      <color theme="0"/>
      <name val="Calibri"/>
      <scheme val="minor"/>
    </font>
    <font>
      <i/>
      <sz val="10.000000"/>
      <color theme="0"/>
      <name val="Calibri"/>
      <scheme val="minor"/>
    </font>
    <font>
      <i/>
      <sz val="16.000000"/>
      <color theme="1"/>
      <name val="Calibri"/>
      <scheme val="minor"/>
    </font>
    <font>
      <sz val="12.000000"/>
      <color theme="1"/>
      <name val="Calibri"/>
      <scheme val="minor"/>
    </font>
    <font>
      <b/>
      <sz val="12.000000"/>
      <color theme="0"/>
      <name val="Calibri"/>
      <scheme val="minor"/>
    </font>
    <font>
      <b/>
      <sz val="10.000000"/>
      <color theme="1"/>
      <name val="Calibri"/>
      <scheme val="minor"/>
    </font>
    <font>
      <sz val="11.000000"/>
      <color theme="0" tint="-0.499984740745262"/>
      <name val="Calibri"/>
      <scheme val="minor"/>
    </font>
    <font>
      <i/>
      <sz val="11.000000"/>
      <color theme="0" tint="-0.499984740745262"/>
      <name val="Calibri"/>
      <scheme val="minor"/>
    </font>
  </fonts>
  <fills count="13">
    <fill>
      <patternFill patternType="none"/>
    </fill>
    <fill>
      <patternFill patternType="gray125"/>
    </fill>
    <fill>
      <patternFill patternType="solid">
        <fgColor theme="4" tint="0.79998168889431442"/>
      </patternFill>
    </fill>
    <fill>
      <patternFill patternType="solid">
        <fgColor theme="5" tint="0.79998168889431442"/>
      </patternFill>
    </fill>
    <fill>
      <patternFill patternType="solid">
        <fgColor theme="9" tint="0.79998168889431442"/>
      </patternFill>
    </fill>
    <fill>
      <patternFill patternType="solid">
        <fgColor theme="7" tint="0.79998168889431442"/>
      </patternFill>
    </fill>
    <fill>
      <patternFill patternType="solid">
        <fgColor theme="2" tint="-0.099978637043366805"/>
      </patternFill>
    </fill>
    <fill>
      <patternFill patternType="solid">
        <fgColor theme="2"/>
      </patternFill>
    </fill>
    <fill>
      <patternFill patternType="solid">
        <fgColor theme="4"/>
      </patternFill>
    </fill>
    <fill>
      <patternFill patternType="solid">
        <fgColor theme="0" tint="-0.049989318521683403"/>
      </patternFill>
    </fill>
    <fill>
      <patternFill patternType="solid">
        <fgColor theme="5"/>
      </patternFill>
    </fill>
    <fill>
      <patternFill patternType="solid">
        <fgColor theme="9"/>
      </patternFill>
    </fill>
    <fill>
      <patternFill patternType="solid">
        <fgColor theme="7"/>
      </patternFill>
    </fill>
  </fills>
  <borders count="16">
    <border>
      <left style="none"/>
      <right style="none"/>
      <top style="none"/>
      <bottom style="none"/>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none"/>
      <diagonal style="none"/>
    </border>
    <border>
      <left style="thin">
        <color auto="1"/>
      </left>
      <right style="thin">
        <color auto="1"/>
      </right>
      <top style="thin">
        <color auto="1"/>
      </top>
      <bottom style="none"/>
      <diagonal style="none"/>
    </border>
    <border>
      <left style="thin">
        <color auto="1"/>
      </left>
      <right style="none"/>
      <top style="none"/>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thin">
        <color auto="1"/>
      </left>
      <right style="thin">
        <color auto="1"/>
      </right>
      <top style="none"/>
      <bottom style="thin">
        <color auto="1"/>
      </bottom>
      <diagonal style="none"/>
    </border>
    <border>
      <left style="none"/>
      <right style="thin">
        <color auto="1"/>
      </right>
      <top style="none"/>
      <bottom style="none"/>
      <diagonal style="none"/>
    </border>
    <border>
      <left style="none"/>
      <right style="none"/>
      <top style="none"/>
      <bottom style="thin">
        <color auto="1"/>
      </bottom>
      <diagonal style="none"/>
    </border>
    <border>
      <left style="none"/>
      <right style="thin">
        <color auto="1"/>
      </right>
      <top style="none"/>
      <bottom style="thin">
        <color auto="1"/>
      </bottom>
      <diagonal style="none"/>
    </border>
    <border>
      <left style="none"/>
      <right style="none"/>
      <top style="thin">
        <color auto="1"/>
      </top>
      <bottom style="none"/>
      <diagonal style="none"/>
    </border>
    <border>
      <left style="none"/>
      <right style="thin">
        <color auto="1"/>
      </right>
      <top style="thin">
        <color auto="1"/>
      </top>
      <bottom style="none"/>
      <diagonal style="none"/>
    </border>
  </borders>
  <cellStyleXfs count="4">
    <xf fontId="0" fillId="0" borderId="0" numFmtId="0" applyNumberFormat="1" applyFont="1" applyFill="1" applyBorder="1"/>
    <xf fontId="0" fillId="0" borderId="0" numFmtId="164" applyNumberFormat="1" applyFont="0" applyFill="0" applyBorder="0" applyProtection="0"/>
    <xf fontId="0" fillId="0" borderId="0" numFmtId="165" applyNumberFormat="1" applyFont="0" applyFill="0" applyBorder="0" applyProtection="0"/>
    <xf fontId="0" fillId="0" borderId="0" numFmtId="9" applyNumberFormat="1" applyFont="0" applyFill="0" applyBorder="0" applyProtection="0"/>
  </cellStyleXfs>
  <cellXfs count="154">
    <xf fontId="0" fillId="0" borderId="0" numFmtId="0" xfId="0"/>
    <xf fontId="1" fillId="0" borderId="0" numFmtId="0" xfId="0" applyFont="1" applyAlignment="1">
      <alignment horizontal="center"/>
    </xf>
    <xf fontId="2" fillId="0" borderId="0" numFmtId="0" xfId="0" applyFont="1" applyAlignment="1">
      <alignment horizontal="center" vertical="center" wrapText="1"/>
    </xf>
    <xf fontId="3" fillId="0" borderId="0" numFmtId="0" xfId="0" applyFont="1" applyAlignment="1">
      <alignment horizontal="center"/>
    </xf>
    <xf fontId="4" fillId="0" borderId="0" numFmtId="0" xfId="0" applyFont="1"/>
    <xf fontId="5" fillId="0" borderId="0" numFmtId="0" xfId="0" applyFont="1"/>
    <xf fontId="0" fillId="0" borderId="1" numFmtId="0" xfId="0" applyBorder="1" applyAlignment="1">
      <alignment horizontal="left" indent="1"/>
    </xf>
    <xf fontId="0" fillId="0" borderId="2" numFmtId="166" xfId="0" applyNumberFormat="1" applyBorder="1" applyAlignment="1">
      <alignment horizontal="left"/>
    </xf>
    <xf fontId="0" fillId="0" borderId="3" numFmtId="0" xfId="0" applyBorder="1"/>
    <xf fontId="6" fillId="0" borderId="1" numFmtId="0" xfId="0" applyFont="1" applyBorder="1" applyAlignment="1">
      <alignment horizontal="left" indent="1"/>
    </xf>
    <xf fontId="6" fillId="0" borderId="4" numFmtId="0" xfId="0" applyFont="1" applyBorder="1" applyAlignment="1">
      <alignment horizontal="right"/>
    </xf>
    <xf fontId="0" fillId="2" borderId="5" numFmtId="0" xfId="0" applyFill="1" applyBorder="1" applyAlignment="1">
      <alignment horizontal="left" indent="1"/>
    </xf>
    <xf fontId="0" fillId="2" borderId="6" numFmtId="166" xfId="1" applyNumberFormat="1" applyFill="1" applyBorder="1" applyAlignment="1">
      <alignment horizontal="center" vertical="center"/>
    </xf>
    <xf fontId="0" fillId="3" borderId="7" numFmtId="0" xfId="0" applyFill="1" applyBorder="1" applyAlignment="1">
      <alignment horizontal="left" indent="1"/>
    </xf>
    <xf fontId="0" fillId="3" borderId="8" numFmtId="166" xfId="1" applyNumberFormat="1" applyFill="1" applyBorder="1" applyAlignment="1">
      <alignment horizontal="center" vertical="center"/>
    </xf>
    <xf fontId="0" fillId="4" borderId="7" numFmtId="0" xfId="0" applyFill="1" applyBorder="1" applyAlignment="1">
      <alignment horizontal="left" indent="1"/>
    </xf>
    <xf fontId="0" fillId="4" borderId="8" numFmtId="166" xfId="1" applyNumberFormat="1" applyFill="1" applyBorder="1" applyAlignment="1">
      <alignment horizontal="center" vertical="center"/>
    </xf>
    <xf fontId="0" fillId="5" borderId="9" numFmtId="0" xfId="0" applyFill="1" applyBorder="1" applyAlignment="1">
      <alignment horizontal="left" indent="1"/>
    </xf>
    <xf fontId="0" fillId="5" borderId="10" numFmtId="166" xfId="1" applyNumberFormat="1" applyFill="1" applyBorder="1" applyAlignment="1">
      <alignment horizontal="center" vertical="center"/>
    </xf>
    <xf fontId="6" fillId="0" borderId="4" numFmtId="166" xfId="0" applyNumberFormat="1" applyFont="1" applyBorder="1" applyAlignment="1">
      <alignment horizontal="center" vertical="center"/>
    </xf>
    <xf fontId="7" fillId="0" borderId="0" numFmtId="0" xfId="0" applyFont="1"/>
    <xf fontId="0" fillId="0" borderId="0" numFmtId="0" xfId="0"/>
    <xf fontId="8" fillId="0" borderId="0" numFmtId="0" xfId="0" applyFont="1"/>
    <xf fontId="8" fillId="0" borderId="0" numFmtId="0" xfId="0" applyFont="1" applyAlignment="1">
      <alignment horizontal="center"/>
    </xf>
    <xf fontId="9" fillId="0" borderId="0" numFmtId="0" xfId="0" applyFont="1"/>
    <xf fontId="0" fillId="0" borderId="0" numFmtId="9" xfId="0" applyNumberFormat="1"/>
    <xf fontId="9" fillId="0" borderId="0" numFmtId="0" xfId="0" applyFont="1" applyAlignment="1">
      <alignment horizontal="left" indent="1"/>
    </xf>
    <xf fontId="9" fillId="0" borderId="0" numFmtId="0" xfId="0" applyFont="1" applyAlignment="1">
      <alignment horizontal="center"/>
    </xf>
    <xf fontId="9" fillId="0" borderId="0" numFmtId="9" xfId="3" applyNumberFormat="1" applyFont="1" applyAlignment="1">
      <alignment horizontal="center"/>
    </xf>
    <xf fontId="9" fillId="0" borderId="0" numFmtId="9" xfId="3" applyNumberFormat="1" applyFont="1"/>
    <xf fontId="10" fillId="0" borderId="0" numFmtId="0" xfId="0" applyFont="1" applyAlignment="1">
      <alignment horizontal="left" indent="3"/>
    </xf>
    <xf fontId="10" fillId="0" borderId="0" numFmtId="0" xfId="0" applyFont="1"/>
    <xf fontId="10" fillId="0" borderId="0" numFmtId="9" xfId="3" applyNumberFormat="1" applyFont="1"/>
    <xf fontId="8" fillId="0" borderId="0" numFmtId="166" xfId="1" applyNumberFormat="1" applyFont="1" applyAlignment="1">
      <alignment horizontal="center"/>
    </xf>
    <xf fontId="9" fillId="0" borderId="0" numFmtId="167" xfId="2" applyNumberFormat="1" applyFont="1"/>
    <xf fontId="9" fillId="0" borderId="0" numFmtId="0" xfId="0" applyFont="1" applyAlignment="1">
      <alignment horizontal="left" indent="1" wrapText="1"/>
    </xf>
    <xf fontId="8" fillId="0" borderId="0" numFmtId="167" xfId="0" applyNumberFormat="1" applyFont="1"/>
    <xf fontId="8" fillId="0" borderId="0" numFmtId="166" xfId="1" applyNumberFormat="1" applyFont="1"/>
    <xf fontId="0" fillId="0" borderId="0" numFmtId="0" xfId="0" applyAlignment="1">
      <alignment vertical="center"/>
    </xf>
    <xf fontId="0" fillId="0" borderId="0" numFmtId="168" xfId="1" applyNumberFormat="1" applyAlignment="1">
      <alignment vertical="center"/>
    </xf>
    <xf fontId="0" fillId="0" borderId="0" numFmtId="0" xfId="0" applyAlignment="1">
      <alignment vertical="center"/>
    </xf>
    <xf fontId="1" fillId="0" borderId="0" numFmtId="0" xfId="0" applyFont="1" applyAlignment="1">
      <alignment horizontal="center" vertical="center"/>
    </xf>
    <xf fontId="11" fillId="0" borderId="0" numFmtId="0" xfId="0" applyFont="1" applyAlignment="1">
      <alignment horizontal="center" vertical="center"/>
    </xf>
    <xf fontId="3" fillId="0" borderId="0" numFmtId="0" xfId="0" applyFont="1" applyAlignment="1">
      <alignment horizontal="left" vertical="center" wrapText="1"/>
    </xf>
    <xf fontId="12" fillId="0" borderId="1" numFmtId="0" xfId="0" applyFont="1" applyBorder="1" applyAlignment="1">
      <alignment horizontal="center" vertical="center" wrapText="1"/>
    </xf>
    <xf fontId="12" fillId="0" borderId="2" numFmtId="0" xfId="0" applyFont="1" applyBorder="1" applyAlignment="1">
      <alignment horizontal="center" vertical="center"/>
    </xf>
    <xf fontId="12" fillId="0" borderId="3" numFmtId="0" xfId="0" applyFont="1" applyBorder="1" applyAlignment="1">
      <alignment horizontal="center" vertical="center"/>
    </xf>
    <xf fontId="6" fillId="6" borderId="1" numFmtId="0" xfId="0" applyFont="1" applyFill="1" applyBorder="1" applyAlignment="1">
      <alignment horizontal="center" vertical="center" wrapText="1"/>
    </xf>
    <xf fontId="6" fillId="6" borderId="2" numFmtId="0" xfId="0" applyFont="1" applyFill="1" applyBorder="1" applyAlignment="1">
      <alignment horizontal="center" vertical="center"/>
    </xf>
    <xf fontId="6" fillId="6" borderId="3" numFmtId="0" xfId="0" applyFont="1" applyFill="1" applyBorder="1" applyAlignment="1">
      <alignment horizontal="center" vertical="center"/>
    </xf>
    <xf fontId="6" fillId="7" borderId="6" numFmtId="0" xfId="0" applyFont="1" applyFill="1" applyBorder="1" applyAlignment="1">
      <alignment vertical="center"/>
    </xf>
    <xf fontId="0" fillId="0" borderId="0" numFmtId="0" xfId="0" applyAlignment="1">
      <alignment horizontal="center" vertical="center"/>
    </xf>
    <xf fontId="0" fillId="0" borderId="11" numFmtId="0" xfId="0" applyBorder="1" applyAlignment="1">
      <alignment horizontal="center" vertical="center"/>
    </xf>
    <xf fontId="6" fillId="7" borderId="8" numFmtId="0" xfId="0" applyFont="1" applyFill="1" applyBorder="1" applyAlignment="1">
      <alignment vertical="center"/>
    </xf>
    <xf fontId="6" fillId="7" borderId="10" numFmtId="0" xfId="0" applyFont="1" applyFill="1" applyBorder="1" applyAlignment="1">
      <alignment vertical="center"/>
    </xf>
    <xf fontId="0" fillId="0" borderId="12" numFmtId="169" xfId="2" applyNumberFormat="1" applyBorder="1" applyAlignment="1">
      <alignment horizontal="center" vertical="center"/>
    </xf>
    <xf fontId="0" fillId="0" borderId="13" numFmtId="169" xfId="2" applyNumberFormat="1" applyBorder="1" applyAlignment="1">
      <alignment horizontal="center" vertical="center"/>
    </xf>
    <xf fontId="13" fillId="8" borderId="1" numFmtId="0" xfId="0" applyFont="1" applyFill="1" applyBorder="1" applyAlignment="1">
      <alignment horizontal="center" vertical="center"/>
    </xf>
    <xf fontId="13" fillId="8" borderId="2" numFmtId="0" xfId="0" applyFont="1" applyFill="1" applyBorder="1" applyAlignment="1">
      <alignment horizontal="center" vertical="center"/>
    </xf>
    <xf fontId="13" fillId="8" borderId="3" numFmtId="0" xfId="0" applyFont="1" applyFill="1" applyBorder="1" applyAlignment="1">
      <alignment horizontal="center" vertical="center"/>
    </xf>
    <xf fontId="0" fillId="2" borderId="1" numFmtId="0" xfId="0" applyFill="1" applyBorder="1" applyAlignment="1">
      <alignment horizontal="center" vertical="center" wrapText="1"/>
    </xf>
    <xf fontId="0" fillId="2" borderId="2" numFmtId="0" xfId="0" applyFill="1" applyBorder="1" applyAlignment="1">
      <alignment horizontal="center" vertical="center" wrapText="1"/>
    </xf>
    <xf fontId="0" fillId="2" borderId="3" numFmtId="0" xfId="0" applyFill="1" applyBorder="1" applyAlignment="1">
      <alignment horizontal="center" vertical="center" wrapText="1"/>
    </xf>
    <xf fontId="6" fillId="0" borderId="1" numFmtId="0" xfId="0" applyFont="1" applyBorder="1" applyAlignment="1">
      <alignment horizontal="center" vertical="center" wrapText="1"/>
    </xf>
    <xf fontId="6" fillId="0" borderId="2" numFmtId="0" xfId="0" applyFont="1" applyBorder="1" applyAlignment="1">
      <alignment horizontal="center" vertical="center" wrapText="1"/>
    </xf>
    <xf fontId="6" fillId="0" borderId="3" numFmtId="168" xfId="1" applyNumberFormat="1" applyFont="1" applyBorder="1" applyAlignment="1">
      <alignment horizontal="center" vertical="center" wrapText="1"/>
    </xf>
    <xf fontId="14" fillId="9" borderId="7" numFmtId="0" xfId="0" applyFont="1" applyFill="1" applyBorder="1" applyAlignment="1">
      <alignment vertical="center"/>
    </xf>
    <xf fontId="0" fillId="9" borderId="0" numFmtId="0" xfId="1" applyFill="1" applyAlignment="1">
      <alignment vertical="center"/>
    </xf>
    <xf fontId="15" fillId="9" borderId="0" numFmtId="168" xfId="1" applyNumberFormat="1" applyFont="1" applyFill="1" applyAlignment="1">
      <alignment vertical="center"/>
    </xf>
    <xf fontId="0" fillId="9" borderId="11" numFmtId="168" xfId="1" applyNumberFormat="1" applyFill="1" applyBorder="1" applyAlignment="1">
      <alignment vertical="center"/>
    </xf>
    <xf fontId="14" fillId="0" borderId="7" numFmtId="0" xfId="0" applyFont="1" applyBorder="1" applyAlignment="1">
      <alignment vertical="center"/>
    </xf>
    <xf fontId="0" fillId="0" borderId="0" numFmtId="0" xfId="1" applyAlignment="1">
      <alignment vertical="center"/>
    </xf>
    <xf fontId="15" fillId="0" borderId="0" numFmtId="168" xfId="1" applyNumberFormat="1" applyFont="1" applyAlignment="1">
      <alignment vertical="center"/>
    </xf>
    <xf fontId="0" fillId="0" borderId="11" numFmtId="168" xfId="1" applyNumberFormat="1" applyBorder="1" applyAlignment="1">
      <alignment vertical="center"/>
    </xf>
    <xf fontId="14" fillId="9" borderId="5" numFmtId="0" xfId="0" applyFont="1" applyFill="1" applyBorder="1" applyAlignment="1">
      <alignment vertical="center"/>
    </xf>
    <xf fontId="0" fillId="9" borderId="14" numFmtId="0" xfId="1" applyFill="1" applyBorder="1" applyAlignment="1">
      <alignment vertical="center"/>
    </xf>
    <xf fontId="15" fillId="9" borderId="14" numFmtId="168" xfId="1" applyNumberFormat="1" applyFont="1" applyFill="1" applyBorder="1" applyAlignment="1">
      <alignment vertical="center"/>
    </xf>
    <xf fontId="0" fillId="9" borderId="15" numFmtId="168" xfId="1" applyNumberFormat="1" applyFill="1" applyBorder="1" applyAlignment="1">
      <alignment vertical="center"/>
    </xf>
    <xf fontId="14" fillId="0" borderId="9" numFmtId="0" xfId="0" applyFont="1" applyBorder="1" applyAlignment="1">
      <alignment vertical="center"/>
    </xf>
    <xf fontId="0" fillId="0" borderId="12" numFmtId="0" xfId="1" applyBorder="1" applyAlignment="1">
      <alignment vertical="center"/>
    </xf>
    <xf fontId="15" fillId="0" borderId="12" numFmtId="168" xfId="1" applyNumberFormat="1" applyFont="1" applyBorder="1" applyAlignment="1">
      <alignment vertical="center"/>
    </xf>
    <xf fontId="0" fillId="0" borderId="13" numFmtId="168" xfId="1" applyNumberFormat="1" applyBorder="1" applyAlignment="1">
      <alignment vertical="center"/>
    </xf>
    <xf fontId="14" fillId="9" borderId="9" numFmtId="0" xfId="0" applyFont="1" applyFill="1" applyBorder="1" applyAlignment="1">
      <alignment vertical="center"/>
    </xf>
    <xf fontId="0" fillId="9" borderId="12" numFmtId="0" xfId="1" applyFill="1" applyBorder="1" applyAlignment="1">
      <alignment vertical="center"/>
    </xf>
    <xf fontId="15" fillId="9" borderId="12" numFmtId="168" xfId="1" applyNumberFormat="1" applyFont="1" applyFill="1" applyBorder="1" applyAlignment="1">
      <alignment vertical="center"/>
    </xf>
    <xf fontId="0" fillId="9" borderId="13" numFmtId="168" xfId="1" applyNumberFormat="1" applyFill="1" applyBorder="1" applyAlignment="1">
      <alignment vertical="center"/>
    </xf>
    <xf fontId="14" fillId="0" borderId="5" numFmtId="0" xfId="0" applyFont="1" applyBorder="1" applyAlignment="1">
      <alignment vertical="center"/>
    </xf>
    <xf fontId="0" fillId="0" borderId="14" numFmtId="0" xfId="1" applyBorder="1" applyAlignment="1">
      <alignment vertical="center"/>
    </xf>
    <xf fontId="15" fillId="0" borderId="14" numFmtId="168" xfId="1" applyNumberFormat="1" applyFont="1" applyBorder="1" applyAlignment="1">
      <alignment vertical="center"/>
    </xf>
    <xf fontId="0" fillId="0" borderId="15" numFmtId="168" xfId="1" applyNumberFormat="1" applyBorder="1" applyAlignment="1">
      <alignment vertical="center"/>
    </xf>
    <xf fontId="8" fillId="8" borderId="9" numFmtId="0" xfId="0" applyFont="1" applyFill="1" applyBorder="1" applyAlignment="1">
      <alignment horizontal="right" vertical="center"/>
    </xf>
    <xf fontId="8" fillId="8" borderId="12" numFmtId="0" xfId="0" applyFont="1" applyFill="1" applyBorder="1" applyAlignment="1">
      <alignment horizontal="right" vertical="center"/>
    </xf>
    <xf fontId="8" fillId="8" borderId="13" numFmtId="168" xfId="1" applyNumberFormat="1" applyFont="1" applyFill="1" applyBorder="1" applyAlignment="1">
      <alignment vertical="center"/>
    </xf>
    <xf fontId="13" fillId="10" borderId="1" numFmtId="0" xfId="0" applyFont="1" applyFill="1" applyBorder="1" applyAlignment="1">
      <alignment horizontal="center" vertical="center"/>
    </xf>
    <xf fontId="13" fillId="10" borderId="2" numFmtId="0" xfId="0" applyFont="1" applyFill="1" applyBorder="1" applyAlignment="1">
      <alignment horizontal="center" vertical="center"/>
    </xf>
    <xf fontId="13" fillId="10" borderId="3" numFmtId="0" xfId="0" applyFont="1" applyFill="1" applyBorder="1" applyAlignment="1">
      <alignment horizontal="center" vertical="center"/>
    </xf>
    <xf fontId="0" fillId="3" borderId="1" numFmtId="0" xfId="0" applyFill="1" applyBorder="1" applyAlignment="1">
      <alignment horizontal="center" vertical="center" wrapText="1"/>
    </xf>
    <xf fontId="0" fillId="3" borderId="2" numFmtId="0" xfId="0" applyFill="1" applyBorder="1" applyAlignment="1">
      <alignment horizontal="center" vertical="center" wrapText="1"/>
    </xf>
    <xf fontId="0" fillId="3" borderId="3" numFmtId="0" xfId="0" applyFill="1" applyBorder="1" applyAlignment="1">
      <alignment horizontal="center" vertical="center" wrapText="1"/>
    </xf>
    <xf fontId="6" fillId="0" borderId="1" numFmtId="0" xfId="0" applyFont="1" applyBorder="1" applyAlignment="1">
      <alignment horizontal="center" vertical="center"/>
    </xf>
    <xf fontId="6" fillId="0" borderId="5" numFmtId="0" xfId="0" applyFont="1" applyBorder="1" applyAlignment="1">
      <alignment horizontal="left" vertical="center"/>
    </xf>
    <xf fontId="6" fillId="0" borderId="14" numFmtId="0" xfId="0" applyFont="1" applyBorder="1" applyAlignment="1">
      <alignment horizontal="left" vertical="center"/>
    </xf>
    <xf fontId="6" fillId="0" borderId="15" numFmtId="0" xfId="0" applyFont="1" applyBorder="1" applyAlignment="1">
      <alignment horizontal="left" vertical="center"/>
    </xf>
    <xf fontId="3" fillId="9" borderId="7" numFmtId="0" xfId="0" applyFont="1" applyFill="1" applyBorder="1" applyAlignment="1">
      <alignment vertical="center"/>
    </xf>
    <xf fontId="0" fillId="9" borderId="0" numFmtId="167" xfId="2" applyNumberFormat="1" applyFill="1" applyAlignment="1">
      <alignment vertical="center"/>
    </xf>
    <xf fontId="15" fillId="9" borderId="0" numFmtId="170" xfId="1" applyNumberFormat="1" applyFont="1" applyFill="1" applyAlignment="1">
      <alignment vertical="center"/>
    </xf>
    <xf fontId="3" fillId="0" borderId="7" numFmtId="0" xfId="0" applyFont="1" applyBorder="1" applyAlignment="1">
      <alignment vertical="center"/>
    </xf>
    <xf fontId="0" fillId="0" borderId="0" numFmtId="167" xfId="2" applyNumberFormat="1" applyAlignment="1">
      <alignment vertical="center"/>
    </xf>
    <xf fontId="15" fillId="0" borderId="0" numFmtId="170" xfId="1" applyNumberFormat="1" applyFont="1" applyAlignment="1">
      <alignment vertical="center"/>
    </xf>
    <xf fontId="3" fillId="9" borderId="9" numFmtId="0" xfId="0" applyFont="1" applyFill="1" applyBorder="1" applyAlignment="1">
      <alignment vertical="center"/>
    </xf>
    <xf fontId="0" fillId="9" borderId="12" numFmtId="167" xfId="2" applyNumberFormat="1" applyFill="1" applyBorder="1" applyAlignment="1">
      <alignment vertical="center"/>
    </xf>
    <xf fontId="15" fillId="9" borderId="12" numFmtId="170" xfId="1" applyNumberFormat="1" applyFont="1" applyFill="1" applyBorder="1" applyAlignment="1">
      <alignment vertical="center"/>
    </xf>
    <xf fontId="3" fillId="0" borderId="9" numFmtId="0" xfId="0" applyFont="1" applyBorder="1" applyAlignment="1">
      <alignment vertical="center"/>
    </xf>
    <xf fontId="0" fillId="0" borderId="12" numFmtId="167" xfId="2" applyNumberFormat="1" applyBorder="1" applyAlignment="1">
      <alignment vertical="center"/>
    </xf>
    <xf fontId="15" fillId="0" borderId="12" numFmtId="170" xfId="1" applyNumberFormat="1" applyFont="1" applyBorder="1" applyAlignment="1">
      <alignment vertical="center"/>
    </xf>
    <xf fontId="8" fillId="10" borderId="1" numFmtId="0" xfId="0" applyFont="1" applyFill="1" applyBorder="1" applyAlignment="1">
      <alignment vertical="center"/>
    </xf>
    <xf fontId="9" fillId="10" borderId="2" numFmtId="167" xfId="0" applyNumberFormat="1" applyFont="1" applyFill="1" applyBorder="1" applyAlignment="1">
      <alignment vertical="center"/>
    </xf>
    <xf fontId="8" fillId="10" borderId="2" numFmtId="0" xfId="0" applyFont="1" applyFill="1" applyBorder="1" applyAlignment="1">
      <alignment horizontal="right" vertical="center"/>
    </xf>
    <xf fontId="8" fillId="10" borderId="13" numFmtId="168" xfId="1" applyNumberFormat="1" applyFont="1" applyFill="1" applyBorder="1" applyAlignment="1">
      <alignment vertical="center"/>
    </xf>
    <xf fontId="13" fillId="11" borderId="1" numFmtId="0" xfId="0" applyFont="1" applyFill="1" applyBorder="1" applyAlignment="1">
      <alignment horizontal="center" vertical="center"/>
    </xf>
    <xf fontId="13" fillId="11" borderId="2" numFmtId="0" xfId="0" applyFont="1" applyFill="1" applyBorder="1" applyAlignment="1">
      <alignment horizontal="center" vertical="center"/>
    </xf>
    <xf fontId="13" fillId="11" borderId="3" numFmtId="0" xfId="0" applyFont="1" applyFill="1" applyBorder="1" applyAlignment="1">
      <alignment horizontal="center" vertical="center"/>
    </xf>
    <xf fontId="0" fillId="4" borderId="1" numFmtId="0" xfId="0" applyFill="1" applyBorder="1" applyAlignment="1">
      <alignment horizontal="center" vertical="center" wrapText="1"/>
    </xf>
    <xf fontId="0" fillId="4" borderId="2" numFmtId="0" xfId="0" applyFill="1" applyBorder="1" applyAlignment="1">
      <alignment horizontal="center" vertical="center" wrapText="1"/>
    </xf>
    <xf fontId="0" fillId="4" borderId="3" numFmtId="0" xfId="0" applyFill="1" applyBorder="1" applyAlignment="1">
      <alignment horizontal="center" vertical="center" wrapText="1"/>
    </xf>
    <xf fontId="0" fillId="0" borderId="0" numFmtId="9" xfId="3" applyNumberFormat="1"/>
    <xf fontId="15" fillId="9" borderId="14" numFmtId="166" xfId="1" applyNumberFormat="1" applyFont="1" applyFill="1" applyBorder="1" applyAlignment="1">
      <alignment vertical="center"/>
    </xf>
    <xf fontId="15" fillId="0" borderId="0" numFmtId="166" xfId="1" applyNumberFormat="1" applyFont="1" applyAlignment="1">
      <alignment vertical="center"/>
    </xf>
    <xf fontId="15" fillId="9" borderId="0" numFmtId="166" xfId="1" applyNumberFormat="1" applyFont="1" applyFill="1" applyAlignment="1">
      <alignment vertical="center"/>
    </xf>
    <xf fontId="15" fillId="9" borderId="12" numFmtId="166" xfId="1" applyNumberFormat="1" applyFont="1" applyFill="1" applyBorder="1" applyAlignment="1">
      <alignment vertical="center"/>
    </xf>
    <xf fontId="8" fillId="11" borderId="9" numFmtId="0" xfId="0" applyFont="1" applyFill="1" applyBorder="1" applyAlignment="1">
      <alignment horizontal="right" vertical="center"/>
    </xf>
    <xf fontId="8" fillId="11" borderId="12" numFmtId="0" xfId="0" applyFont="1" applyFill="1" applyBorder="1" applyAlignment="1">
      <alignment horizontal="right" vertical="center"/>
    </xf>
    <xf fontId="8" fillId="11" borderId="13" numFmtId="168" xfId="1" applyNumberFormat="1" applyFont="1" applyFill="1" applyBorder="1" applyAlignment="1">
      <alignment vertical="center"/>
    </xf>
    <xf fontId="5" fillId="12" borderId="1" numFmtId="0" xfId="0" applyFont="1" applyFill="1" applyBorder="1" applyAlignment="1">
      <alignment horizontal="center" vertical="center"/>
    </xf>
    <xf fontId="5" fillId="12" borderId="2" numFmtId="0" xfId="0" applyFont="1" applyFill="1" applyBorder="1" applyAlignment="1">
      <alignment horizontal="center" vertical="center"/>
    </xf>
    <xf fontId="5" fillId="12" borderId="3" numFmtId="0" xfId="0" applyFont="1" applyFill="1" applyBorder="1" applyAlignment="1">
      <alignment horizontal="center" vertical="center"/>
    </xf>
    <xf fontId="0" fillId="5" borderId="1" numFmtId="0" xfId="0" applyFill="1" applyBorder="1" applyAlignment="1">
      <alignment horizontal="center" vertical="center" wrapText="1"/>
    </xf>
    <xf fontId="0" fillId="5" borderId="2" numFmtId="0" xfId="0" applyFill="1" applyBorder="1" applyAlignment="1">
      <alignment horizontal="center" vertical="center" wrapText="1"/>
    </xf>
    <xf fontId="0" fillId="5" borderId="3" numFmtId="0" xfId="0" applyFill="1" applyBorder="1" applyAlignment="1">
      <alignment horizontal="center" vertical="center" wrapText="1"/>
    </xf>
    <xf fontId="6" fillId="0" borderId="7" numFmtId="0" xfId="0" applyFont="1" applyBorder="1" applyAlignment="1">
      <alignment horizontal="center" vertical="center" wrapText="1"/>
    </xf>
    <xf fontId="6" fillId="0" borderId="0" numFmtId="0" xfId="0" applyFont="1" applyAlignment="1">
      <alignment horizontal="center" vertical="center" wrapText="1"/>
    </xf>
    <xf fontId="6" fillId="0" borderId="11" numFmtId="168" xfId="1" applyNumberFormat="1" applyFont="1" applyBorder="1" applyAlignment="1">
      <alignment horizontal="center" vertical="center" wrapText="1"/>
    </xf>
    <xf fontId="0" fillId="9" borderId="14" numFmtId="166" xfId="1" applyNumberFormat="1" applyFill="1" applyBorder="1" applyAlignment="1">
      <alignment vertical="center"/>
    </xf>
    <xf fontId="0" fillId="0" borderId="12" numFmtId="166" xfId="1" applyNumberFormat="1" applyBorder="1" applyAlignment="1">
      <alignment vertical="center"/>
    </xf>
    <xf fontId="15" fillId="0" borderId="12" numFmtId="166" xfId="1" applyNumberFormat="1" applyFont="1" applyBorder="1" applyAlignment="1">
      <alignment vertical="center"/>
    </xf>
    <xf fontId="15" fillId="9" borderId="14" numFmtId="171" xfId="1" applyNumberFormat="1" applyFont="1" applyFill="1" applyBorder="1" applyAlignment="1">
      <alignment vertical="center"/>
    </xf>
    <xf fontId="15" fillId="0" borderId="12" numFmtId="171" xfId="1" applyNumberFormat="1" applyFont="1" applyBorder="1" applyAlignment="1">
      <alignment vertical="center"/>
    </xf>
    <xf fontId="14" fillId="9" borderId="1" numFmtId="0" xfId="0" applyFont="1" applyFill="1" applyBorder="1" applyAlignment="1">
      <alignment vertical="center"/>
    </xf>
    <xf fontId="16" fillId="9" borderId="2" numFmtId="166" xfId="1" applyNumberFormat="1" applyFont="1" applyFill="1" applyBorder="1" applyAlignment="1">
      <alignment horizontal="right" vertical="center"/>
    </xf>
    <xf fontId="15" fillId="9" borderId="2" numFmtId="166" xfId="1" applyNumberFormat="1" applyFont="1" applyFill="1" applyBorder="1" applyAlignment="1">
      <alignment horizontal="right" vertical="center"/>
    </xf>
    <xf fontId="0" fillId="9" borderId="3" numFmtId="168" xfId="1" applyNumberFormat="1" applyFill="1" applyBorder="1" applyAlignment="1">
      <alignment vertical="center"/>
    </xf>
    <xf fontId="6" fillId="12" borderId="9" numFmtId="0" xfId="0" applyFont="1" applyFill="1" applyBorder="1" applyAlignment="1">
      <alignment horizontal="right" vertical="center"/>
    </xf>
    <xf fontId="6" fillId="12" borderId="12" numFmtId="0" xfId="0" applyFont="1" applyFill="1" applyBorder="1" applyAlignment="1">
      <alignment horizontal="right" vertical="center"/>
    </xf>
    <xf fontId="6" fillId="12" borderId="13" numFmtId="168" xfId="1" applyNumberFormat="1" applyFont="1" applyFill="1" applyBorder="1" applyAlignment="1">
      <alignment vertical="center"/>
    </xf>
  </cellXfs>
  <cellStyles count="4">
    <cellStyle name="Milliers" xfId="1" builtinId="3"/>
    <cellStyle name="Monétaire" xfId="2" builtinId="4"/>
    <cellStyle name="Normal" xfId="0" builtinId="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haredStrings" Target="sharedStrings.xml"/><Relationship  Id="rId5" Type="http://schemas.openxmlformats.org/officeDocument/2006/relationships/styles" Target="styles.xml"/></Relationships>
</file>

<file path=xl/charts/_rels/chart1.xml.rels><?xml version="1.0" encoding="UTF-8" standalone="yes"?><Relationships xmlns="http://schemas.openxmlformats.org/package/2006/relationships"><Relationship Id="rId1" Type="http://schemas.microsoft.com/office/2011/relationships/chartStyle" Target="style1.xml" /><Relationship Id="rId2" Type="http://schemas.microsoft.com/office/2011/relationships/chartColorStyle" Target="colors1.xml" /></Relationships>
</file>

<file path=xl/charts/_rels/chart2.xml.rels><?xml version="1.0" encoding="UTF-8" standalone="yes"?><Relationships xmlns="http://schemas.openxmlformats.org/package/2006/relationships"><Relationship Id="rId1" Type="http://schemas.microsoft.com/office/2011/relationships/chartStyle" Target="style2.xml" /><Relationship Id="rId2" Type="http://schemas.microsoft.com/office/2011/relationships/chartColorStyle" Target="colors2.xml" /></Relationships>
</file>

<file path=xl/charts/_rels/chart3.xml.rels><?xml version="1.0" encoding="UTF-8" standalone="yes"?><Relationships xmlns="http://schemas.openxmlformats.org/package/2006/relationships"><Relationship Id="rId1" Type="http://schemas.microsoft.com/office/2011/relationships/chartStyle" Target="style3.xml" /><Relationship Id="rId2" Type="http://schemas.microsoft.com/office/2011/relationships/chartColorStyle" Target="colors3.xml" /></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fr-FR"/>
  <c:roundedCorners val="0"/>
  <mc:AlternateContent>
    <mc:Choice Requires="c14">
      <c14:style val="102"/>
    </mc:Choice>
    <mc:Fallback>
      <c:style val="2"/>
    </mc:Fallback>
  </mc:AlternateContent>
  <c:chart>
    <c:autoTitleDeleted val="1"/>
    <c:plotArea>
      <c:layout>
        <c:manualLayout>
          <c:layoutTarget val="inner"/>
          <c:xMode val="edge"/>
          <c:yMode val="edge"/>
          <c:x val="0.001133"/>
          <c:y val="0.037541"/>
          <c:w val="0.980178"/>
          <c:h val="0.962459"/>
        </c:manualLayout>
      </c:layout>
      <c:doughnutChart>
        <c:varyColors val="1"/>
        <c:ser>
          <c:idx val="0"/>
          <c:order val="0"/>
          <c:dPt>
            <c:idx val="0"/>
            <c:bubble3D val="0"/>
            <c:spPr bwMode="auto">
              <a:prstGeom prst="rect">
                <a:avLst/>
              </a:prstGeom>
              <a:solidFill>
                <a:schemeClr val="accent1"/>
              </a:solidFill>
              <a:ln w="19050">
                <a:solidFill>
                  <a:schemeClr val="lt1"/>
                </a:solidFill>
              </a:ln>
              <a:effectLst/>
            </c:spPr>
          </c:dPt>
          <c:dPt>
            <c:idx val="1"/>
            <c:bubble3D val="0"/>
            <c:spPr bwMode="auto">
              <a:prstGeom prst="rect">
                <a:avLst/>
              </a:prstGeom>
              <a:solidFill>
                <a:schemeClr val="accent2"/>
              </a:solidFill>
              <a:ln w="19050">
                <a:solidFill>
                  <a:schemeClr val="lt1"/>
                </a:solidFill>
              </a:ln>
              <a:effectLst/>
            </c:spPr>
          </c:dPt>
          <c:dPt>
            <c:idx val="2"/>
            <c:bubble3D val="0"/>
            <c:spPr bwMode="auto">
              <a:prstGeom prst="rect">
                <a:avLst/>
              </a:prstGeom>
              <a:solidFill>
                <a:schemeClr val="accent6"/>
              </a:solidFill>
              <a:ln w="19050">
                <a:solidFill>
                  <a:schemeClr val="lt1"/>
                </a:solidFill>
              </a:ln>
              <a:effectLst/>
            </c:spPr>
          </c:dPt>
          <c:dPt>
            <c:idx val="3"/>
            <c:bubble3D val="0"/>
            <c:spPr bwMode="auto">
              <a:prstGeom prst="rect">
                <a:avLst/>
              </a:prstGeom>
              <a:solidFill>
                <a:schemeClr val="accent4"/>
              </a:solidFill>
              <a:ln w="19050">
                <a:solidFill>
                  <a:schemeClr val="lt1"/>
                </a:solidFill>
              </a:ln>
              <a:effectLst/>
            </c:spPr>
          </c:dPt>
          <c:dLbls>
            <c:dLbl>
              <c:idx val="3"/>
              <c:layout/>
              <c:showBubbleSize val="0"/>
              <c:showCatName val="0"/>
              <c:showLegendKey val="0"/>
              <c:showPercent val="1"/>
              <c:showSerName val="0"/>
              <c:showVal val="0"/>
              <c:spPr bwMode="auto">
                <a:prstGeom prst="rect">
                  <a:avLst/>
                </a:prstGeom>
                <a:noFill/>
                <a:ln>
                  <a:noFill/>
                </a:ln>
                <a:effectLst/>
              </c:spPr>
              <c:txPr>
                <a:bodyPr rot="0" spcFirstLastPara="1" vertOverflow="ellipsis" vert="horz" wrap="square" lIns="38100" tIns="19050" rIns="38100" bIns="19050" anchor="ctr" anchorCtr="1">
                  <a:spAutoFit/>
                </a:bodyPr>
                <a:lstStyle/>
                <a:p>
                  <a:pPr>
                    <a:defRPr sz="1200" b="1" i="0" u="none" strike="noStrike">
                      <a:solidFill>
                        <a:sysClr val="windowText" lastClr="000000"/>
                      </a:solidFill>
                      <a:latin typeface="+mn-lt"/>
                      <a:ea typeface="+mn-ea"/>
                      <a:cs typeface="+mn-cs"/>
                    </a:defRPr>
                  </a:pPr>
                  <a:endParaRPr lang="fr-FR"/>
                </a:p>
              </c:txPr>
            </c:dLbl>
            <c:leaderLines>
              <c:spPr bwMode="auto">
                <a:prstGeom prst="rect">
                  <a:avLst/>
                </a:prstGeom>
                <a:ln w="9525" cap="flat" cmpd="sng" algn="ctr">
                  <a:solidFill>
                    <a:schemeClr val="tx1">
                      <a:lumMod val="35000"/>
                      <a:lumOff val="65000"/>
                    </a:schemeClr>
                  </a:solidFill>
                  <a:round/>
                </a:ln>
                <a:effectLst/>
              </c:spPr>
            </c:leaderLines>
            <c:showBubbleSize val="0"/>
            <c:showCatName val="0"/>
            <c:showLeaderLines val="1"/>
            <c:showLegendKey val="0"/>
            <c:showPercent val="1"/>
            <c:showSerName val="0"/>
            <c:showVal val="0"/>
            <c:spPr bwMode="auto">
              <a:prstGeom prst="rect">
                <a:avLst/>
              </a:prstGeom>
              <a:noFill/>
              <a:ln>
                <a:noFill/>
              </a:ln>
              <a:effectLst/>
            </c:spPr>
            <c:txPr>
              <a:bodyPr rot="0" spcFirstLastPara="1" vertOverflow="ellipsis" vert="horz" wrap="square" lIns="38100" tIns="19050" rIns="38100" bIns="19050" anchor="ctr" anchorCtr="1">
                <a:spAutoFit/>
              </a:bodyPr>
              <a:lstStyle/>
              <a:p>
                <a:pPr>
                  <a:defRPr sz="1200" b="1" i="0" u="none" strike="noStrike">
                    <a:solidFill>
                      <a:schemeClr val="bg1"/>
                    </a:solidFill>
                    <a:latin typeface="+mn-lt"/>
                    <a:ea typeface="+mn-ea"/>
                    <a:cs typeface="+mn-cs"/>
                  </a:defRPr>
                </a:pPr>
                <a:endParaRPr lang="fr-FR"/>
              </a:p>
            </c:txPr>
          </c:dLbls>
          <c:cat>
            <c:strRef>
              <c:f>'Synthèse du projet'!$A$12:$A$15</c:f>
              <c:strCache>
                <c:ptCount val="4"/>
                <c:pt idx="0">
                  <c:v>Missions</c:v>
                </c:pt>
                <c:pt idx="1">
                  <c:v>Achats</c:v>
                </c:pt>
                <c:pt idx="2">
                  <c:v>Matériel informatique</c:v>
                </c:pt>
                <c:pt idx="3">
                  <c:v>Infrastructures de recherche</c:v>
                </c:pt>
              </c:strCache>
            </c:strRef>
          </c:cat>
          <c:val>
            <c:numRef>
              <c:f>'Synthèse du projet'!$B$12:$B$15</c:f>
              <c:numCache>
                <c:formatCode>_-* #\ ##0_-;\-* #\ ##0_-;_-* "-"??_-;_-@_-</c:formatCode>
                <c:ptCount val="4"/>
                <c:pt idx="0">
                  <c:v>0</c:v>
                </c:pt>
                <c:pt idx="1">
                  <c:v>0</c:v>
                </c:pt>
                <c:pt idx="2">
                  <c:v>0</c:v>
                </c:pt>
                <c:pt idx="3">
                  <c:v>0</c:v>
                </c:pt>
              </c:numCache>
            </c:numRef>
          </c:val>
        </c:ser>
        <c:dLbls>
          <c:showBubbleSize val="0"/>
          <c:showCatName val="0"/>
          <c:showLeaderLines val="1"/>
          <c:showLegendKey val="0"/>
          <c:showPercent val="0"/>
          <c:showSerName val="0"/>
          <c:showVal val="0"/>
        </c:dLbls>
        <c:firstSliceAng val="0"/>
        <c:holeSize val="45"/>
      </c:doughnutChart>
      <c:spPr bwMode="auto">
        <a:prstGeom prst="rect">
          <a:avLst/>
        </a:prstGeom>
        <a:noFill/>
        <a:ln>
          <a:noFill/>
        </a:ln>
        <a:effectLst/>
      </c:spPr>
    </c:plotArea>
    <c:plotVisOnly val="1"/>
    <c:dispBlanksAs val="gap"/>
    <c:showDLblsOverMax val="0"/>
  </c:chart>
  <c:spPr bwMode="auto">
    <a:xfrm rot="0">
      <a:off x="0" y="0"/>
      <a:ext cx="0" cy="0"/>
    </a:xfrm>
    <a:prstGeom prst="rect">
      <a:avLst/>
    </a:prstGeom>
    <a:noFill/>
    <a:ln w="9525" cap="flat" cmpd="sng" algn="ctr">
      <a:noFill/>
      <a:round/>
    </a:ln>
    <a:effectLst/>
  </c:spPr>
  <c:txPr>
    <a:bodyPr/>
    <a:lstStyle/>
    <a:p>
      <a:pPr>
        <a:defRPr/>
      </a:pPr>
      <a:endParaRPr lang="fr-FR"/>
    </a:p>
  </c:txPr>
  <c:printSettings>
    <c:headerFooter/>
    <c:pageMargins l="0.69999999999999996" r="0.69999999999999996" t="0.75" b="0.75" header="0.29999999999999999" footer="0.29999999999999999"/>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fr-FR"/>
  <c:roundedCorners val="0"/>
  <mc:AlternateContent>
    <mc:Choice Requires="c14">
      <c14:style val="102"/>
    </mc:Choice>
    <mc:Fallback>
      <c:style val="2"/>
    </mc:Fallback>
  </mc:AlternateContent>
  <c:chart>
    <c:autoTitleDeleted val="1"/>
    <c:plotArea>
      <c:layout>
        <c:manualLayout>
          <c:layoutTarget val="inner"/>
          <c:xMode val="edge"/>
          <c:yMode val="edge"/>
          <c:x val="0.086616"/>
          <c:y val="0.106175"/>
          <c:w val="0.793595"/>
          <c:h val="0.636360"/>
        </c:manualLayout>
      </c:layout>
      <c:barChart>
        <c:barDir val="col"/>
        <c:grouping val="clustered"/>
        <c:varyColors val="0"/>
        <c:ser>
          <c:idx val="0"/>
          <c:order val="0"/>
          <c:tx>
            <c:v>Nb de missions</c:v>
          </c:tx>
          <c:spPr bwMode="auto">
            <a:prstGeom prst="rect">
              <a:avLst/>
            </a:prstGeom>
            <a:solidFill>
              <a:schemeClr val="accent1"/>
            </a:solidFill>
            <a:ln>
              <a:noFill/>
            </a:ln>
            <a:effectLst/>
          </c:spPr>
          <c:invertIfNegative val="0"/>
          <c:cat>
            <c:strRef>
              <c:f>'Synthèse du projet'!$A$21:$A$24</c:f>
              <c:strCache>
                <c:ptCount val="4"/>
                <c:pt idx="0">
                  <c:v>En voiture</c:v>
                </c:pt>
                <c:pt idx="1">
                  <c:v>En bus</c:v>
                </c:pt>
                <c:pt idx="2">
                  <c:v>En train</c:v>
                </c:pt>
                <c:pt idx="3">
                  <c:v>En avion</c:v>
                </c:pt>
              </c:strCache>
            </c:strRef>
          </c:cat>
          <c:val>
            <c:numRef>
              <c:f>'Synthèse du projet'!$B$21:$B$24</c:f>
              <c:numCache>
                <c:formatCode>General</c:formatCode>
                <c:ptCount val="4"/>
                <c:pt idx="0">
                  <c:v>0</c:v>
                </c:pt>
                <c:pt idx="1">
                  <c:v>0</c:v>
                </c:pt>
                <c:pt idx="2">
                  <c:v>0</c:v>
                </c:pt>
                <c:pt idx="3">
                  <c:v>0</c:v>
                </c:pt>
              </c:numCache>
            </c:numRef>
          </c:val>
        </c:ser>
        <c:ser>
          <c:idx val="2"/>
          <c:order val="1"/>
          <c:tx>
            <c:v>none</c:v>
          </c:tx>
          <c:spPr bwMode="auto">
            <a:prstGeom prst="rect">
              <a:avLst/>
            </a:prstGeom>
            <a:solidFill>
              <a:schemeClr val="accent3"/>
            </a:solidFill>
            <a:ln>
              <a:noFill/>
            </a:ln>
            <a:effectLst/>
          </c:spPr>
          <c:invertIfNegative val="0"/>
          <c:cat>
            <c:strRef>
              <c:f>'Synthèse du projet'!$A$21:$A$24</c:f>
              <c:strCache>
                <c:ptCount val="4"/>
                <c:pt idx="0">
                  <c:v>En voiture</c:v>
                </c:pt>
                <c:pt idx="1">
                  <c:v>En bus</c:v>
                </c:pt>
                <c:pt idx="2">
                  <c:v>En train</c:v>
                </c:pt>
                <c:pt idx="3">
                  <c:v>En avion</c:v>
                </c:pt>
              </c:strCache>
            </c:strRef>
          </c:cat>
          <c:val>
            <c:numRef>
              <c:f>'Synthèse du projet'!$D$21:$D$24</c:f>
              <c:numCache>
                <c:formatCode>0%</c:formatCode>
                <c:ptCount val="4"/>
              </c:numCache>
            </c:numRef>
          </c:val>
        </c:ser>
        <c:dLbls>
          <c:showBubbleSize val="0"/>
          <c:showCatName val="0"/>
          <c:showLeaderLines val="0"/>
          <c:showLegendKey val="0"/>
          <c:showPercent val="0"/>
          <c:showSerName val="0"/>
          <c:showVal val="0"/>
        </c:dLbls>
        <c:gapWidth val="300"/>
        <c:overlap val="-100"/>
        <c:axId val="925830959"/>
        <c:axId val="925835279"/>
      </c:barChart>
      <c:barChart>
        <c:barDir val="col"/>
        <c:grouping val="clustered"/>
        <c:varyColors val="0"/>
        <c:ser>
          <c:idx val="1"/>
          <c:order val="2"/>
          <c:tx>
            <c:v>% des émissions</c:v>
          </c:tx>
          <c:spPr bwMode="auto">
            <a:prstGeom prst="rect">
              <a:avLst/>
            </a:prstGeom>
            <a:solidFill>
              <a:schemeClr val="tx1">
                <a:lumMod val="65000"/>
                <a:lumOff val="35000"/>
              </a:schemeClr>
            </a:solidFill>
            <a:ln>
              <a:noFill/>
            </a:ln>
            <a:effectLst/>
          </c:spPr>
          <c:invertIfNegative val="0"/>
          <c:cat>
            <c:strRef>
              <c:f>'Synthèse du projet'!$A$21:$A$24</c:f>
              <c:strCache>
                <c:ptCount val="4"/>
                <c:pt idx="0">
                  <c:v>En voiture</c:v>
                </c:pt>
                <c:pt idx="1">
                  <c:v>En bus</c:v>
                </c:pt>
                <c:pt idx="2">
                  <c:v>En train</c:v>
                </c:pt>
                <c:pt idx="3">
                  <c:v>En avion</c:v>
                </c:pt>
              </c:strCache>
            </c:strRef>
          </c:cat>
          <c:val>
            <c:numRef>
              <c:f>'Synthèse du projet'!$C$21:$C$24</c:f>
              <c:numCache>
                <c:formatCode>0%</c:formatCode>
                <c:ptCount val="4"/>
                <c:pt idx="0">
                  <c:v>0</c:v>
                </c:pt>
                <c:pt idx="1">
                  <c:v>0</c:v>
                </c:pt>
                <c:pt idx="2">
                  <c:v>0</c:v>
                </c:pt>
                <c:pt idx="3">
                  <c:v>0</c:v>
                </c:pt>
              </c:numCache>
            </c:numRef>
          </c:val>
        </c:ser>
        <c:dLbls>
          <c:showBubbleSize val="0"/>
          <c:showCatName val="0"/>
          <c:showLeaderLines val="0"/>
          <c:showLegendKey val="0"/>
          <c:showPercent val="0"/>
          <c:showSerName val="0"/>
          <c:showVal val="0"/>
        </c:dLbls>
        <c:gapWidth val="500"/>
        <c:overlap val="100"/>
        <c:axId val="925845839"/>
        <c:axId val="925845359"/>
      </c:barChart>
      <c:catAx>
        <c:axId val="925830959"/>
        <c:scaling>
          <c:orientation val="minMax"/>
        </c:scaling>
        <c:delete val="0"/>
        <c:axPos val="b"/>
        <c:numFmt formatCode="General" sourceLinked="1"/>
        <c:majorTickMark val="none"/>
        <c:minorTickMark val="none"/>
        <c:tickLblPos val="nextTo"/>
        <c:spPr bwMode="auto">
          <a:prstGeom prst="rect">
            <a:avLst/>
          </a:prstGeom>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a:solidFill>
                  <a:schemeClr val="dk1"/>
                </a:solidFill>
                <a:latin typeface="+mn-lt"/>
                <a:ea typeface="+mn-ea"/>
                <a:cs typeface="+mn-cs"/>
              </a:defRPr>
            </a:pPr>
            <a:endParaRPr lang="fr-FR"/>
          </a:p>
        </c:txPr>
        <c:crossAx val="925835279"/>
        <c:crosses val="autoZero"/>
        <c:auto val="1"/>
        <c:lblAlgn val="ctr"/>
        <c:lblOffset val="100"/>
        <c:noMultiLvlLbl val="0"/>
      </c:catAx>
      <c:valAx>
        <c:axId val="925835279"/>
        <c:scaling>
          <c:orientation val="minMax"/>
        </c:scaling>
        <c:delete val="0"/>
        <c:axPos val="l"/>
        <c:majorGridlines>
          <c:spPr bwMode="auto">
            <a:prstGeom prst="rect">
              <a:avLst/>
            </a:prstGeom>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a:solidFill>
                      <a:schemeClr val="dk1"/>
                    </a:solidFill>
                    <a:latin typeface="+mn-lt"/>
                    <a:ea typeface="+mn-ea"/>
                    <a:cs typeface="+mn-cs"/>
                  </a:defRPr>
                </a:pPr>
                <a:r>
                  <a:rPr lang="en-US"/>
                  <a:t>Nb de missions</a:t>
                </a:r>
                <a:endParaRPr/>
              </a:p>
            </c:rich>
          </c:tx>
          <c:layout>
            <c:manualLayout>
              <c:x val="-0.014870"/>
              <c:y val="0.008030"/>
            </c:manualLayout>
          </c:layout>
          <c:overlay val="0"/>
          <c:spPr bwMode="auto">
            <a:prstGeom prst="rect">
              <a:avLst/>
            </a:prstGeom>
            <a:noFill/>
            <a:ln>
              <a:noFill/>
            </a:ln>
            <a:effectLst/>
          </c:spPr>
          <c:txPr>
            <a:bodyPr rot="-5400000" spcFirstLastPara="1" vertOverflow="ellipsis" vert="horz" wrap="square" anchor="ctr" anchorCtr="1"/>
            <a:lstStyle/>
            <a:p>
              <a:pPr>
                <a:defRPr sz="1000" b="0" i="0" u="none" strike="noStrike">
                  <a:solidFill>
                    <a:schemeClr val="dk1"/>
                  </a:solidFill>
                  <a:latin typeface="+mn-lt"/>
                  <a:ea typeface="+mn-ea"/>
                  <a:cs typeface="+mn-cs"/>
                </a:defRPr>
              </a:pPr>
              <a:endParaRPr lang="fr-FR"/>
            </a:p>
          </c:txPr>
        </c:title>
        <c:numFmt formatCode="General" sourceLinked="1"/>
        <c:majorTickMark val="none"/>
        <c:minorTickMark val="none"/>
        <c:tickLblPos val="nextTo"/>
        <c:spPr bwMode="auto">
          <a:prstGeom prst="rect">
            <a:avLst/>
          </a:prstGeom>
          <a:noFill/>
          <a:ln>
            <a:noFill/>
          </a:ln>
          <a:effectLst/>
        </c:spPr>
        <c:txPr>
          <a:bodyPr rot="-60000000" spcFirstLastPara="1" vertOverflow="ellipsis" vert="horz" wrap="square" anchor="ctr" anchorCtr="1"/>
          <a:lstStyle/>
          <a:p>
            <a:pPr>
              <a:defRPr sz="900" b="0" i="0" u="none" strike="noStrike">
                <a:solidFill>
                  <a:schemeClr val="dk1"/>
                </a:solidFill>
                <a:latin typeface="+mn-lt"/>
                <a:ea typeface="+mn-ea"/>
                <a:cs typeface="+mn-cs"/>
              </a:defRPr>
            </a:pPr>
            <a:endParaRPr lang="fr-FR"/>
          </a:p>
        </c:txPr>
        <c:crossAx val="925830959"/>
        <c:crosses val="autoZero"/>
        <c:crossBetween val="between"/>
      </c:valAx>
      <c:valAx>
        <c:axId val="925845359"/>
        <c:scaling>
          <c:orientation val="minMax"/>
          <c:max val="1.000000"/>
        </c:scaling>
        <c:delete val="0"/>
        <c:axPos val="r"/>
        <c:title>
          <c:tx>
            <c:rich>
              <a:bodyPr rot="-5400000" spcFirstLastPara="1" vertOverflow="ellipsis" vert="horz" wrap="square" anchor="ctr" anchorCtr="1"/>
              <a:lstStyle/>
              <a:p>
                <a:pPr>
                  <a:defRPr sz="1000" b="0" i="0" u="none" strike="noStrike">
                    <a:solidFill>
                      <a:schemeClr val="dk1"/>
                    </a:solidFill>
                    <a:latin typeface="+mn-lt"/>
                    <a:ea typeface="+mn-ea"/>
                    <a:cs typeface="+mn-cs"/>
                  </a:defRPr>
                </a:pPr>
                <a:r>
                  <a:rPr lang="en-US"/>
                  <a:t>% des émissions</a:t>
                </a:r>
                <a:endParaRPr/>
              </a:p>
            </c:rich>
          </c:tx>
          <c:layout>
            <c:manualLayout>
              <c:x val="0.008260"/>
              <c:y val="0.004010"/>
            </c:manualLayout>
          </c:layout>
          <c:overlay val="0"/>
          <c:spPr bwMode="auto">
            <a:prstGeom prst="rect">
              <a:avLst/>
            </a:prstGeom>
            <a:noFill/>
            <a:ln>
              <a:noFill/>
            </a:ln>
            <a:effectLst/>
          </c:spPr>
          <c:txPr>
            <a:bodyPr rot="-5400000" spcFirstLastPara="1" vertOverflow="ellipsis" vert="horz" wrap="square" anchor="ctr" anchorCtr="1"/>
            <a:lstStyle/>
            <a:p>
              <a:pPr>
                <a:defRPr sz="1000" b="0" i="0" u="none" strike="noStrike">
                  <a:solidFill>
                    <a:schemeClr val="dk1"/>
                  </a:solidFill>
                  <a:latin typeface="+mn-lt"/>
                  <a:ea typeface="+mn-ea"/>
                  <a:cs typeface="+mn-cs"/>
                </a:defRPr>
              </a:pPr>
              <a:endParaRPr lang="fr-FR"/>
            </a:p>
          </c:txPr>
        </c:title>
        <c:numFmt formatCode="0%" sourceLinked="0"/>
        <c:majorTickMark val="out"/>
        <c:minorTickMark val="none"/>
        <c:tickLblPos val="nextTo"/>
        <c:spPr bwMode="auto">
          <a:prstGeom prst="rect">
            <a:avLst/>
          </a:prstGeom>
          <a:noFill/>
          <a:ln>
            <a:noFill/>
          </a:ln>
          <a:effectLst/>
        </c:spPr>
        <c:txPr>
          <a:bodyPr rot="-60000000" spcFirstLastPara="1" vertOverflow="ellipsis" vert="horz" wrap="square" anchor="ctr" anchorCtr="1"/>
          <a:lstStyle/>
          <a:p>
            <a:pPr>
              <a:defRPr sz="900" b="0" i="0" u="none" strike="noStrike">
                <a:solidFill>
                  <a:schemeClr val="dk1"/>
                </a:solidFill>
                <a:latin typeface="+mn-lt"/>
                <a:ea typeface="+mn-ea"/>
                <a:cs typeface="+mn-cs"/>
              </a:defRPr>
            </a:pPr>
            <a:endParaRPr lang="fr-FR"/>
          </a:p>
        </c:txPr>
        <c:crossAx val="925845839"/>
        <c:crosses val="max"/>
        <c:crossBetween val="between"/>
        <c:majorUnit val="0.200000"/>
      </c:valAx>
      <c:catAx>
        <c:axId val="925845839"/>
        <c:scaling>
          <c:orientation val="minMax"/>
        </c:scaling>
        <c:delete val="1"/>
        <c:axPos val="b"/>
        <c:numFmt formatCode="General" sourceLinked="1"/>
        <c:majorTickMark val="out"/>
        <c:minorTickMark val="none"/>
        <c:tickLblPos val="nextTo"/>
        <c:crossAx val="925845359"/>
        <c:crosses val="autoZero"/>
        <c:auto val="1"/>
        <c:lblAlgn val="ctr"/>
        <c:lblOffset val="100"/>
        <c:noMultiLvlLbl val="0"/>
      </c:catAx>
      <c:spPr bwMode="auto">
        <a:prstGeom prst="rect">
          <a:avLst/>
        </a:prstGeom>
        <a:noFill/>
        <a:ln>
          <a:noFill/>
        </a:ln>
        <a:effectLst/>
      </c:spPr>
    </c:plotArea>
    <c:legend>
      <c:legendPos val="b"/>
      <c:legendEntry>
        <c:idx val="1"/>
        <c:delete val="1"/>
      </c:legendEntry>
      <c:layout/>
      <c:overlay val="0"/>
      <c:spPr bwMode="auto">
        <a:prstGeom prst="rect">
          <a:avLst/>
        </a:prstGeom>
        <a:noFill/>
        <a:ln>
          <a:noFill/>
        </a:ln>
        <a:effectLst/>
      </c:spPr>
      <c:txPr>
        <a:bodyPr rot="0" spcFirstLastPara="1" vertOverflow="ellipsis" vert="horz" wrap="square" anchor="ctr" anchorCtr="1"/>
        <a:lstStyle/>
        <a:p>
          <a:pPr>
            <a:defRPr sz="900" b="0" i="0" u="none" strike="noStrike">
              <a:solidFill>
                <a:schemeClr val="dk1"/>
              </a:solidFill>
              <a:latin typeface="+mn-lt"/>
              <a:ea typeface="+mn-ea"/>
              <a:cs typeface="+mn-cs"/>
            </a:defRPr>
          </a:pPr>
          <a:endParaRPr lang="fr-FR"/>
        </a:p>
      </c:txPr>
    </c:legend>
    <c:plotVisOnly val="1"/>
    <c:dispBlanksAs val="gap"/>
    <c:showDLblsOverMax val="0"/>
  </c:chart>
  <c:spPr bwMode="auto">
    <a:xfrm rot="0">
      <a:off x="0" y="0"/>
      <a:ext cx="0" cy="0"/>
    </a:xfrm>
    <a:prstGeom prst="rect">
      <a:avLst/>
    </a:prstGeom>
    <a:solidFill>
      <a:schemeClr val="lt1"/>
    </a:solidFill>
    <a:ln w="12700" cap="flat" cmpd="sng" algn="ctr">
      <a:solidFill>
        <a:schemeClr val="dk1"/>
      </a:solidFill>
      <a:prstDash val="solid"/>
      <a:miter lim="800000"/>
    </a:ln>
    <a:effectLst/>
  </c:spPr>
  <c:txPr>
    <a:bodyPr/>
    <a:lstStyle/>
    <a:p>
      <a:pPr>
        <a:defRPr>
          <a:solidFill>
            <a:schemeClr val="dk1"/>
          </a:solidFill>
          <a:latin typeface="+mn-lt"/>
          <a:ea typeface="+mn-ea"/>
          <a:cs typeface="+mn-cs"/>
        </a:defRPr>
      </a:pPr>
      <a:endParaRPr lang="fr-FR"/>
    </a:p>
  </c:txPr>
  <c:printSettings>
    <c:headerFooter/>
    <c:pageMargins l="0.69999999999999996" r="0.69999999999999996" t="0.75" b="0.75" header="0.29999999999999999" footer="0.29999999999999999"/>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fr-FR"/>
  <c:roundedCorners val="0"/>
  <mc:AlternateContent>
    <mc:Choice Requires="c14">
      <c14:style val="102"/>
    </mc:Choice>
    <mc:Fallback>
      <c:style val="2"/>
    </mc:Fallback>
  </mc:AlternateContent>
  <c:chart>
    <c:autoTitleDeleted val="1"/>
    <c:plotArea>
      <c:layout>
        <c:manualLayout>
          <c:layoutTarget val="inner"/>
          <c:xMode val="edge"/>
          <c:yMode val="edge"/>
          <c:x val="0.143945"/>
          <c:y val="0.077940"/>
          <c:w val="0.745175"/>
          <c:h val="0.531721"/>
        </c:manualLayout>
      </c:layout>
      <c:barChart>
        <c:barDir val="col"/>
        <c:grouping val="clustered"/>
        <c:varyColors val="0"/>
        <c:ser>
          <c:idx val="0"/>
          <c:order val="0"/>
          <c:tx>
            <c:v>Dépenses</c:v>
          </c:tx>
          <c:spPr bwMode="auto">
            <a:prstGeom prst="rect">
              <a:avLst/>
            </a:prstGeom>
            <a:solidFill>
              <a:schemeClr val="accent2"/>
            </a:solidFill>
            <a:ln>
              <a:noFill/>
            </a:ln>
            <a:effectLst/>
          </c:spPr>
          <c:invertIfNegative val="0"/>
          <c:cat>
            <c:strRef>
              <c:f>'Synthèse du projet'!$A$37:$A$40</c:f>
              <c:strCache>
                <c:ptCount val="4"/>
                <c:pt idx="0">
                  <c:v>Scientifique</c:v>
                </c:pt>
                <c:pt idx="1">
                  <c:v>Prestations et frais généraux</c:v>
                </c:pt>
                <c:pt idx="2">
                  <c:v>Informatique, télécom. et audiov.</c:v>
                </c:pt>
                <c:pt idx="3">
                  <c:v>Communication et événementiel</c:v>
                </c:pt>
              </c:strCache>
            </c:strRef>
          </c:cat>
          <c:val>
            <c:numRef>
              <c:f>'Synthèse du projet'!$B$37:$B$40</c:f>
              <c:numCache>
                <c:formatCode>_-* #\ ##0\ "€"_-;\-* #\ ##0\ "€"_-;_-* "-"??\ "€"_-;_-@_-</c:formatCode>
                <c:ptCount val="4"/>
                <c:pt idx="0">
                  <c:v>0</c:v>
                </c:pt>
                <c:pt idx="1">
                  <c:v>0</c:v>
                </c:pt>
                <c:pt idx="2">
                  <c:v>0</c:v>
                </c:pt>
                <c:pt idx="3">
                  <c:v>0</c:v>
                </c:pt>
              </c:numCache>
            </c:numRef>
          </c:val>
        </c:ser>
        <c:ser>
          <c:idx val="2"/>
          <c:order val="1"/>
          <c:spPr bwMode="auto">
            <a:prstGeom prst="rect">
              <a:avLst/>
            </a:prstGeom>
            <a:solidFill>
              <a:schemeClr val="accent3"/>
            </a:solidFill>
            <a:ln>
              <a:noFill/>
            </a:ln>
            <a:effectLst/>
          </c:spPr>
          <c:invertIfNegative val="0"/>
          <c:cat>
            <c:strRef>
              <c:f>'Synthèse du projet'!$A$37:$A$40</c:f>
              <c:strCache>
                <c:ptCount val="4"/>
                <c:pt idx="0">
                  <c:v>Scientifique</c:v>
                </c:pt>
                <c:pt idx="1">
                  <c:v>Prestations et frais généraux</c:v>
                </c:pt>
                <c:pt idx="2">
                  <c:v>Informatique, télécom. et audiov.</c:v>
                </c:pt>
                <c:pt idx="3">
                  <c:v>Communication et événementiel</c:v>
                </c:pt>
              </c:strCache>
            </c:strRef>
          </c:cat>
          <c:val>
            <c:numRef>
              <c:f>'Synthèse du projet'!$D$37:$D$40</c:f>
              <c:numCache>
                <c:formatCode>General</c:formatCode>
                <c:ptCount val="4"/>
              </c:numCache>
            </c:numRef>
          </c:val>
        </c:ser>
        <c:dLbls>
          <c:showBubbleSize val="0"/>
          <c:showCatName val="0"/>
          <c:showLeaderLines val="0"/>
          <c:showLegendKey val="0"/>
          <c:showPercent val="0"/>
          <c:showSerName val="0"/>
          <c:showVal val="0"/>
        </c:dLbls>
        <c:gapWidth val="300"/>
        <c:overlap val="-100"/>
        <c:axId val="907939919"/>
        <c:axId val="907933679"/>
      </c:barChart>
      <c:barChart>
        <c:barDir val="col"/>
        <c:grouping val="clustered"/>
        <c:varyColors val="0"/>
        <c:ser>
          <c:idx val="1"/>
          <c:order val="2"/>
          <c:tx>
            <c:v>% des émissions</c:v>
          </c:tx>
          <c:spPr bwMode="auto">
            <a:prstGeom prst="rect">
              <a:avLst/>
            </a:prstGeom>
            <a:solidFill>
              <a:schemeClr val="tx1">
                <a:lumMod val="65000"/>
                <a:lumOff val="35000"/>
              </a:schemeClr>
            </a:solidFill>
            <a:ln>
              <a:noFill/>
            </a:ln>
            <a:effectLst/>
          </c:spPr>
          <c:invertIfNegative val="0"/>
          <c:cat>
            <c:strRef>
              <c:f>'Synthèse du projet'!$A$37:$A$40</c:f>
              <c:strCache>
                <c:ptCount val="4"/>
                <c:pt idx="0">
                  <c:v>Scientifique</c:v>
                </c:pt>
                <c:pt idx="1">
                  <c:v>Prestations et frais généraux</c:v>
                </c:pt>
                <c:pt idx="2">
                  <c:v>Informatique, télécom. et audiov.</c:v>
                </c:pt>
                <c:pt idx="3">
                  <c:v>Communication et événementiel</c:v>
                </c:pt>
              </c:strCache>
            </c:strRef>
          </c:cat>
          <c:val>
            <c:numRef>
              <c:f>'Synthèse du projet'!$C$37:$C$40</c:f>
              <c:numCache>
                <c:formatCode>0%</c:formatCode>
                <c:ptCount val="4"/>
                <c:pt idx="0">
                  <c:v>0</c:v>
                </c:pt>
                <c:pt idx="1">
                  <c:v>0</c:v>
                </c:pt>
                <c:pt idx="2">
                  <c:v>0</c:v>
                </c:pt>
                <c:pt idx="3">
                  <c:v>0</c:v>
                </c:pt>
              </c:numCache>
            </c:numRef>
          </c:val>
        </c:ser>
        <c:dLbls>
          <c:showBubbleSize val="0"/>
          <c:showCatName val="0"/>
          <c:showLeaderLines val="0"/>
          <c:showLegendKey val="0"/>
          <c:showPercent val="0"/>
          <c:showSerName val="0"/>
          <c:showVal val="0"/>
        </c:dLbls>
        <c:gapWidth val="500"/>
        <c:overlap val="100"/>
        <c:axId val="907935599"/>
        <c:axId val="907935119"/>
      </c:barChart>
      <c:catAx>
        <c:axId val="907939919"/>
        <c:scaling>
          <c:orientation val="minMax"/>
        </c:scaling>
        <c:delete val="0"/>
        <c:axPos val="b"/>
        <c:numFmt formatCode="General" sourceLinked="1"/>
        <c:majorTickMark val="none"/>
        <c:minorTickMark val="none"/>
        <c:tickLblPos val="nextTo"/>
        <c:spPr bwMode="auto">
          <a:prstGeom prst="rect">
            <a:avLst/>
          </a:prstGeom>
          <a:noFill/>
          <a:ln w="9525" cap="flat" cmpd="sng" algn="ctr">
            <a:solidFill>
              <a:schemeClr val="tx1">
                <a:lumMod val="15000"/>
                <a:lumOff val="85000"/>
              </a:schemeClr>
            </a:solidFill>
            <a:round/>
          </a:ln>
          <a:effectLst/>
        </c:spPr>
        <c:txPr>
          <a:bodyPr rot="-1200000" spcFirstLastPara="1" vertOverflow="ellipsis" vert="horz" wrap="square" anchor="ctr" anchorCtr="1"/>
          <a:lstStyle/>
          <a:p>
            <a:pPr>
              <a:defRPr sz="900" b="0" i="0" u="none" strike="noStrike">
                <a:solidFill>
                  <a:schemeClr val="dk1"/>
                </a:solidFill>
                <a:latin typeface="+mn-lt"/>
                <a:ea typeface="+mn-ea"/>
                <a:cs typeface="+mn-cs"/>
              </a:defRPr>
            </a:pPr>
            <a:endParaRPr lang="fr-FR"/>
          </a:p>
        </c:txPr>
        <c:crossAx val="907933679"/>
        <c:crosses val="autoZero"/>
        <c:auto val="1"/>
        <c:lblAlgn val="ctr"/>
        <c:lblOffset val="100"/>
        <c:noMultiLvlLbl val="0"/>
      </c:catAx>
      <c:valAx>
        <c:axId val="907933679"/>
        <c:scaling>
          <c:orientation val="minMax"/>
        </c:scaling>
        <c:delete val="0"/>
        <c:axPos val="l"/>
        <c:majorGridlines>
          <c:spPr bwMode="auto">
            <a:prstGeom prst="rect">
              <a:avLst/>
            </a:prstGeom>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a:solidFill>
                      <a:schemeClr val="dk1"/>
                    </a:solidFill>
                    <a:latin typeface="+mn-lt"/>
                    <a:ea typeface="+mn-ea"/>
                    <a:cs typeface="+mn-cs"/>
                  </a:defRPr>
                </a:pPr>
                <a:r>
                  <a:rPr lang="fr-FR"/>
                  <a:t>Dépenses en € HT</a:t>
                </a:r>
                <a:endParaRPr/>
              </a:p>
            </c:rich>
          </c:tx>
          <c:layout>
            <c:manualLayout>
              <c:x val="-0.008250"/>
              <c:y val="0.007740"/>
            </c:manualLayout>
          </c:layout>
          <c:overlay val="0"/>
          <c:spPr bwMode="auto">
            <a:prstGeom prst="rect">
              <a:avLst/>
            </a:prstGeom>
            <a:noFill/>
            <a:ln>
              <a:noFill/>
            </a:ln>
            <a:effectLst/>
          </c:spPr>
          <c:txPr>
            <a:bodyPr rot="-5400000" spcFirstLastPara="1" vertOverflow="ellipsis" vert="horz" wrap="square" anchor="ctr" anchorCtr="1"/>
            <a:lstStyle/>
            <a:p>
              <a:pPr>
                <a:defRPr sz="1000" b="0" i="0" u="none" strike="noStrike">
                  <a:solidFill>
                    <a:schemeClr val="dk1"/>
                  </a:solidFill>
                  <a:latin typeface="+mn-lt"/>
                  <a:ea typeface="+mn-ea"/>
                  <a:cs typeface="+mn-cs"/>
                </a:defRPr>
              </a:pPr>
              <a:endParaRPr lang="fr-FR"/>
            </a:p>
          </c:txPr>
        </c:title>
        <c:numFmt formatCode="_-* #\ ##0\ &quot;€&quot;_-;\-* #\ ##0\ &quot;€&quot;_-;_-* &quot;-&quot;??\ &quot;€&quot;_-;_-@_-" sourceLinked="1"/>
        <c:majorTickMark val="none"/>
        <c:minorTickMark val="none"/>
        <c:tickLblPos val="nextTo"/>
        <c:spPr bwMode="auto">
          <a:prstGeom prst="rect">
            <a:avLst/>
          </a:prstGeom>
          <a:noFill/>
          <a:ln>
            <a:noFill/>
          </a:ln>
          <a:effectLst/>
        </c:spPr>
        <c:txPr>
          <a:bodyPr rot="-60000000" spcFirstLastPara="1" vertOverflow="ellipsis" vert="horz" wrap="square" anchor="ctr" anchorCtr="1"/>
          <a:lstStyle/>
          <a:p>
            <a:pPr>
              <a:defRPr sz="900" b="0" i="0" u="none" strike="noStrike">
                <a:solidFill>
                  <a:schemeClr val="dk1"/>
                </a:solidFill>
                <a:latin typeface="+mn-lt"/>
                <a:ea typeface="+mn-ea"/>
                <a:cs typeface="+mn-cs"/>
              </a:defRPr>
            </a:pPr>
            <a:endParaRPr lang="fr-FR"/>
          </a:p>
        </c:txPr>
        <c:crossAx val="907939919"/>
        <c:crosses val="autoZero"/>
        <c:crossBetween val="between"/>
      </c:valAx>
      <c:valAx>
        <c:axId val="907935119"/>
        <c:scaling>
          <c:orientation val="minMax"/>
        </c:scaling>
        <c:delete val="0"/>
        <c:axPos val="r"/>
        <c:title>
          <c:tx>
            <c:rich>
              <a:bodyPr rot="-5400000" spcFirstLastPara="1" vertOverflow="ellipsis" vert="horz" wrap="square" anchor="ctr" anchorCtr="1"/>
              <a:lstStyle/>
              <a:p>
                <a:pPr>
                  <a:defRPr sz="1000" b="0" i="0" u="none" strike="noStrike">
                    <a:solidFill>
                      <a:schemeClr val="dk1"/>
                    </a:solidFill>
                    <a:latin typeface="+mn-lt"/>
                    <a:ea typeface="+mn-ea"/>
                    <a:cs typeface="+mn-cs"/>
                  </a:defRPr>
                </a:pPr>
                <a:r>
                  <a:rPr lang="fr-FR"/>
                  <a:t>% des émissions</a:t>
                </a:r>
                <a:endParaRPr/>
              </a:p>
            </c:rich>
          </c:tx>
          <c:layout>
            <c:manualLayout>
              <c:x val="0.006600"/>
              <c:y val="0.000000"/>
            </c:manualLayout>
          </c:layout>
          <c:overlay val="0"/>
          <c:spPr bwMode="auto">
            <a:prstGeom prst="rect">
              <a:avLst/>
            </a:prstGeom>
            <a:noFill/>
            <a:ln>
              <a:noFill/>
            </a:ln>
            <a:effectLst/>
          </c:spPr>
          <c:txPr>
            <a:bodyPr rot="-5400000" spcFirstLastPara="1" vertOverflow="ellipsis" vert="horz" wrap="square" anchor="ctr" anchorCtr="1"/>
            <a:lstStyle/>
            <a:p>
              <a:pPr>
                <a:defRPr sz="1000" b="0" i="0" u="none" strike="noStrike">
                  <a:solidFill>
                    <a:schemeClr val="dk1"/>
                  </a:solidFill>
                  <a:latin typeface="+mn-lt"/>
                  <a:ea typeface="+mn-ea"/>
                  <a:cs typeface="+mn-cs"/>
                </a:defRPr>
              </a:pPr>
              <a:endParaRPr lang="fr-FR"/>
            </a:p>
          </c:txPr>
        </c:title>
        <c:numFmt formatCode="0%" sourceLinked="1"/>
        <c:majorTickMark val="out"/>
        <c:minorTickMark val="none"/>
        <c:tickLblPos val="nextTo"/>
        <c:spPr bwMode="auto">
          <a:prstGeom prst="rect">
            <a:avLst/>
          </a:prstGeom>
          <a:noFill/>
          <a:ln>
            <a:noFill/>
          </a:ln>
          <a:effectLst/>
        </c:spPr>
        <c:txPr>
          <a:bodyPr rot="-60000000" spcFirstLastPara="1" vertOverflow="ellipsis" vert="horz" wrap="square" anchor="ctr" anchorCtr="1"/>
          <a:lstStyle/>
          <a:p>
            <a:pPr>
              <a:defRPr sz="900" b="0" i="0" u="none" strike="noStrike">
                <a:solidFill>
                  <a:schemeClr val="dk1"/>
                </a:solidFill>
                <a:latin typeface="+mn-lt"/>
                <a:ea typeface="+mn-ea"/>
                <a:cs typeface="+mn-cs"/>
              </a:defRPr>
            </a:pPr>
            <a:endParaRPr lang="fr-FR"/>
          </a:p>
        </c:txPr>
        <c:crossAx val="907935599"/>
        <c:crosses val="max"/>
        <c:crossBetween val="between"/>
      </c:valAx>
      <c:catAx>
        <c:axId val="907935599"/>
        <c:scaling>
          <c:orientation val="minMax"/>
        </c:scaling>
        <c:delete val="1"/>
        <c:axPos val="b"/>
        <c:numFmt formatCode="General" sourceLinked="1"/>
        <c:majorTickMark val="out"/>
        <c:minorTickMark val="none"/>
        <c:tickLblPos val="nextTo"/>
        <c:crossAx val="907935119"/>
        <c:crosses val="autoZero"/>
        <c:auto val="1"/>
        <c:lblAlgn val="ctr"/>
        <c:lblOffset val="100"/>
        <c:noMultiLvlLbl val="0"/>
      </c:catAx>
      <c:spPr bwMode="auto">
        <a:prstGeom prst="rect">
          <a:avLst/>
        </a:prstGeom>
        <a:noFill/>
        <a:ln>
          <a:noFill/>
        </a:ln>
        <a:effectLst/>
      </c:spPr>
    </c:plotArea>
    <c:legend>
      <c:legendPos val="b"/>
      <c:legendEntry>
        <c:idx val="1"/>
        <c:delete val="1"/>
      </c:legendEntry>
      <c:layout>
        <c:manualLayout>
          <c:xMode val="edge"/>
          <c:yMode val="edge"/>
          <c:x val="0.352628"/>
          <c:y val="0.910818"/>
          <c:w val="0.294540"/>
          <c:h val="0.087176"/>
        </c:manualLayout>
      </c:layout>
      <c:overlay val="0"/>
      <c:spPr bwMode="auto">
        <a:prstGeom prst="rect">
          <a:avLst/>
        </a:prstGeom>
        <a:noFill/>
        <a:ln>
          <a:noFill/>
        </a:ln>
        <a:effectLst/>
      </c:spPr>
      <c:txPr>
        <a:bodyPr rot="0" spcFirstLastPara="1" vertOverflow="ellipsis" vert="horz" wrap="square" anchor="ctr" anchorCtr="1"/>
        <a:lstStyle/>
        <a:p>
          <a:pPr>
            <a:defRPr sz="900" b="0" i="0" u="none" strike="noStrike">
              <a:solidFill>
                <a:schemeClr val="dk1"/>
              </a:solidFill>
              <a:latin typeface="+mn-lt"/>
              <a:ea typeface="+mn-ea"/>
              <a:cs typeface="+mn-cs"/>
            </a:defRPr>
          </a:pPr>
          <a:endParaRPr lang="fr-FR"/>
        </a:p>
      </c:txPr>
    </c:legend>
    <c:plotVisOnly val="1"/>
    <c:dispBlanksAs val="gap"/>
    <c:showDLblsOverMax val="0"/>
  </c:chart>
  <c:spPr bwMode="auto">
    <a:xfrm rot="0">
      <a:off x="0" y="0"/>
      <a:ext cx="0" cy="0"/>
    </a:xfrm>
    <a:prstGeom prst="rect">
      <a:avLst/>
    </a:prstGeom>
    <a:solidFill>
      <a:schemeClr val="lt1"/>
    </a:solidFill>
    <a:ln w="12700" cap="flat" cmpd="sng" algn="ctr">
      <a:solidFill>
        <a:schemeClr val="dk1"/>
      </a:solidFill>
      <a:prstDash val="solid"/>
      <a:miter lim="800000"/>
    </a:ln>
    <a:effectLst/>
  </c:spPr>
  <c:txPr>
    <a:bodyPr/>
    <a:lstStyle/>
    <a:p>
      <a:pPr>
        <a:defRPr>
          <a:solidFill>
            <a:schemeClr val="dk1"/>
          </a:solidFill>
          <a:latin typeface="+mn-lt"/>
          <a:ea typeface="+mn-ea"/>
          <a:cs typeface="+mn-cs"/>
        </a:defRPr>
      </a:pPr>
      <a:endParaRPr lang="fr-FR"/>
    </a:p>
  </c:txPr>
  <c:printSettings>
    <c:headerFooter/>
    <c:pageMargins l="0.69999999999999996" r="0.69999999999999996" t="0.75" b="0.75" header="0.29999999999999999" footer="0.29999999999999999"/>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cs:axisTitle>
  <cs:categoryAxis>
    <cs:lnRef idx="0"/>
    <cs:fillRef idx="0"/>
    <cs:effectRef idx="0"/>
    <cs:fontRef idx="minor">
      <a:schemeClr val="tx1">
        <a:lumMod val="65000"/>
        <a:lumOff val="35000"/>
      </a:schemeClr>
    </cs:fontRef>
    <cs:spPr bwMode="auto">
      <a:prstGeom prst="rect">
        <a:avLst/>
      </a:prstGeom>
      <a:ln w="9525" cap="flat" cmpd="sng" algn="ctr">
        <a:solidFill>
          <a:schemeClr val="tx1">
            <a:lumMod val="15000"/>
            <a:lumOff val="85000"/>
          </a:schemeClr>
        </a:solidFill>
        <a:round/>
      </a:ln>
    </cs:spPr>
    <cs:defRPr sz="900"/>
  </cs:categoryAxis>
  <cs:chartArea>
    <cs:lnRef idx="0"/>
    <cs:fillRef idx="0"/>
    <cs:effectRef idx="0"/>
    <cs:fontRef idx="minor">
      <a:schemeClr val="tx1"/>
    </cs:fontRef>
    <cs:spPr bwMode="auto">
      <a:prstGeom prst="rect">
        <a:avLst/>
      </a:prstGeom>
      <a:solidFill>
        <a:schemeClr val="bg1"/>
      </a:solidFill>
      <a:ln w="9525" cap="flat" cmpd="sng" algn="ctr">
        <a:solidFill>
          <a:schemeClr val="tx1">
            <a:lumMod val="15000"/>
            <a:lumOff val="85000"/>
          </a:schemeClr>
        </a:solidFill>
        <a:round/>
      </a:ln>
    </cs:spPr>
    <cs:defRPr sz="900"/>
  </cs:chartArea>
  <cs:dataLabel>
    <cs:lnRef idx="0"/>
    <cs:fillRef idx="0"/>
    <cs:effectRef idx="0"/>
    <cs:fontRef idx="minor">
      <a:schemeClr val="tx1">
        <a:lumMod val="75000"/>
        <a:lumOff val="25000"/>
      </a:schemeClr>
    </cs:fontRef>
    <cs:defRPr sz="900"/>
  </cs:dataLabel>
  <cs:dataLabelCallout>
    <cs:lnRef idx="0"/>
    <cs:fillRef idx="0"/>
    <cs:effectRef idx="0"/>
    <cs:fontRef idx="minor">
      <a:schemeClr val="dk1">
        <a:lumMod val="65000"/>
        <a:lumOff val="35000"/>
      </a:schemeClr>
    </cs:fontRef>
    <cs:spPr bwMode="auto">
      <a:prstGeom prst="rect">
        <a:avLst/>
      </a:prstGeom>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bwMode="auto">
      <a:prstGeom prst="rect">
        <a:avLst/>
      </a:prstGeom>
      <a:ln w="19050">
        <a:solidFill>
          <a:schemeClr val="lt1"/>
        </a:solidFill>
      </a:ln>
    </cs:spPr>
  </cs:dataPoint>
  <cs:dataPoint3D>
    <cs:lnRef idx="0"/>
    <cs:fillRef idx="1">
      <cs:styleClr val="auto"/>
    </cs:fillRef>
    <cs:effectRef idx="0"/>
    <cs:fontRef idx="minor">
      <a:schemeClr val="tx1"/>
    </cs:fontRef>
    <cs:spPr bwMode="auto">
      <a:prstGeom prst="rect">
        <a:avLst/>
      </a:prstGeom>
      <a:ln w="25400">
        <a:solidFill>
          <a:schemeClr val="lt1"/>
        </a:solidFill>
      </a:ln>
    </cs:spPr>
  </cs:dataPoint3D>
  <cs:dataPointLine>
    <cs:lnRef idx="0">
      <cs:styleClr val="auto"/>
    </cs:lnRef>
    <cs:fillRef idx="0"/>
    <cs:effectRef idx="0"/>
    <cs:fontRef idx="minor">
      <a:schemeClr val="tx1"/>
    </cs:fontRef>
    <cs:spPr bwMode="auto">
      <a:prstGeom prst="rect">
        <a:avLst/>
      </a:prstGeom>
      <a:ln w="28575" cap="rnd">
        <a:solidFill>
          <a:schemeClr val="phClr"/>
        </a:solidFill>
        <a:round/>
      </a:ln>
    </cs:spPr>
  </cs:dataPointLine>
  <cs:dataPointMarker>
    <cs:lnRef idx="0">
      <cs:styleClr val="auto"/>
    </cs:lnRef>
    <cs:fillRef idx="1">
      <cs:styleClr val="auto"/>
    </cs:fillRef>
    <cs:effectRef idx="0"/>
    <cs:fontRef idx="minor">
      <a:schemeClr val="tx1"/>
    </cs:fontRef>
    <cs:spPr bwMode="auto">
      <a:prstGeom prst="rect">
        <a:avLst/>
      </a:prstGeom>
      <a:ln w="9525">
        <a:solidFill>
          <a:schemeClr val="phClr"/>
        </a:solidFill>
      </a:ln>
    </cs:spPr>
  </cs:dataPointMarker>
  <cs:dataPointWireframe>
    <cs:lnRef idx="0">
      <cs:styleClr val="auto"/>
    </cs:lnRef>
    <cs:fillRef idx="0"/>
    <cs:effectRef idx="0"/>
    <cs:fontRef idx="minor">
      <a:schemeClr val="tx1"/>
    </cs:fontRef>
    <cs:spPr bwMode="auto">
      <a:prstGeom prst="rect">
        <a:avLst/>
      </a:prstGeom>
      <a:ln w="9525" cap="rnd">
        <a:solidFill>
          <a:schemeClr val="phClr"/>
        </a:solidFill>
        <a:round/>
      </a:ln>
    </cs:spPr>
  </cs:dataPointWireframe>
  <cs:dataTable>
    <cs:lnRef idx="0"/>
    <cs:fillRef idx="0"/>
    <cs:effectRef idx="0"/>
    <cs:fontRef idx="minor">
      <a:schemeClr val="tx1">
        <a:lumMod val="65000"/>
        <a:lumOff val="35000"/>
      </a:schemeClr>
    </cs:fontRef>
    <cs:spPr bwMode="auto">
      <a:prstGeom prst="rect">
        <a:avLst/>
      </a:prstGeom>
      <a:noFill/>
      <a:ln w="9525" cap="flat" cmpd="sng" algn="ctr">
        <a:solidFill>
          <a:schemeClr val="tx1">
            <a:lumMod val="15000"/>
            <a:lumOff val="85000"/>
          </a:schemeClr>
        </a:solidFill>
        <a:round/>
      </a:ln>
    </cs:spPr>
    <cs:defRPr sz="900"/>
  </cs:dataTable>
  <cs:downBar>
    <cs:lnRef idx="0"/>
    <cs:fillRef idx="0"/>
    <cs:effectRef idx="0"/>
    <cs:fontRef idx="minor">
      <a:schemeClr val="tx1"/>
    </cs:fontRef>
    <cs:spPr bwMode="auto">
      <a:prstGeom prst="rect">
        <a:avLst/>
      </a:prstGeom>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bwMode="auto">
      <a:prstGeom prst="rect">
        <a:avLst/>
      </a:prstGeom>
      <a:ln w="9525" cap="flat" cmpd="sng" algn="ctr">
        <a:solidFill>
          <a:schemeClr val="tx1">
            <a:lumMod val="35000"/>
            <a:lumOff val="65000"/>
          </a:schemeClr>
        </a:solidFill>
        <a:round/>
      </a:ln>
    </cs:spPr>
  </cs:dropLine>
  <cs:errorBar>
    <cs:lnRef idx="0"/>
    <cs:fillRef idx="0"/>
    <cs:effectRef idx="0"/>
    <cs:fontRef idx="minor">
      <a:schemeClr val="tx1"/>
    </cs:fontRef>
    <cs:spPr bwMode="auto">
      <a:prstGeom prst="rect">
        <a:avLst/>
      </a:prstGeom>
      <a:ln w="9525" cap="flat" cmpd="sng" algn="ctr">
        <a:solidFill>
          <a:schemeClr val="tx1">
            <a:lumMod val="65000"/>
            <a:lumOff val="35000"/>
          </a:schemeClr>
        </a:solidFill>
        <a:round/>
      </a:ln>
    </cs:spPr>
  </cs:errorBar>
  <cs:floor>
    <cs:lnRef idx="0"/>
    <cs:fillRef idx="0"/>
    <cs:effectRef idx="0"/>
    <cs:fontRef idx="minor">
      <a:schemeClr val="tx1"/>
    </cs:fontRef>
    <cs:spPr bwMode="auto">
      <a:prstGeom prst="rect">
        <a:avLst/>
      </a:prstGeom>
      <a:noFill/>
      <a:ln>
        <a:noFill/>
      </a:ln>
    </cs:spPr>
  </cs:floor>
  <cs:gridlineMajor>
    <cs:lnRef idx="0"/>
    <cs:fillRef idx="0"/>
    <cs:effectRef idx="0"/>
    <cs:fontRef idx="minor">
      <a:schemeClr val="tx1"/>
    </cs:fontRef>
    <cs:spPr bwMode="auto">
      <a:prstGeom prst="rect">
        <a:avLst/>
      </a:prstGeom>
      <a:ln w="9525" cap="flat" cmpd="sng" algn="ctr">
        <a:solidFill>
          <a:schemeClr val="tx1">
            <a:lumMod val="15000"/>
            <a:lumOff val="85000"/>
          </a:schemeClr>
        </a:solidFill>
        <a:round/>
      </a:ln>
    </cs:spPr>
  </cs:gridlineMajor>
  <cs:gridlineMinor>
    <cs:lnRef idx="0"/>
    <cs:fillRef idx="0"/>
    <cs:effectRef idx="0"/>
    <cs:fontRef idx="minor">
      <a:schemeClr val="tx1"/>
    </cs:fontRef>
    <cs:spPr bwMode="auto">
      <a:prstGeom prst="rect">
        <a:avLst/>
      </a:prstGeom>
      <a:ln w="9525" cap="flat" cmpd="sng" algn="ctr">
        <a:solidFill>
          <a:schemeClr val="tx1">
            <a:lumMod val="5000"/>
            <a:lumOff val="95000"/>
          </a:schemeClr>
        </a:solidFill>
        <a:round/>
      </a:ln>
    </cs:spPr>
  </cs:gridlineMinor>
  <cs:hiLoLine>
    <cs:lnRef idx="0"/>
    <cs:fillRef idx="0"/>
    <cs:effectRef idx="0"/>
    <cs:fontRef idx="minor">
      <a:schemeClr val="tx1"/>
    </cs:fontRef>
    <cs:spPr bwMode="auto">
      <a:prstGeom prst="rect">
        <a:avLst/>
      </a:prstGeom>
      <a:ln w="9525" cap="flat" cmpd="sng" algn="ctr">
        <a:solidFill>
          <a:schemeClr val="tx1">
            <a:lumMod val="50000"/>
            <a:lumOff val="50000"/>
          </a:schemeClr>
        </a:solidFill>
        <a:round/>
      </a:ln>
    </cs:spPr>
  </cs:hiLoLine>
  <cs:leaderLine>
    <cs:lnRef idx="0"/>
    <cs:fillRef idx="0"/>
    <cs:effectRef idx="0"/>
    <cs:fontRef idx="minor">
      <a:schemeClr val="tx1"/>
    </cs:fontRef>
    <cs:spPr bwMode="auto">
      <a:prstGeom prst="rect">
        <a:avLst/>
      </a:prstGeom>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bwMode="auto">
      <a:prstGeom prst="rect">
        <a:avLst/>
      </a:prstGeom>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spc="0"/>
  </cs:title>
  <cs:trendline>
    <cs:lnRef idx="0">
      <cs:styleClr val="auto"/>
    </cs:lnRef>
    <cs:fillRef idx="0"/>
    <cs:effectRef idx="0"/>
    <cs:fontRef idx="minor">
      <a:schemeClr val="tx1"/>
    </cs:fontRef>
    <cs:spPr bwMode="auto">
      <a:prstGeom prst="rect">
        <a:avLst/>
      </a:prstGeom>
      <a:ln w="19050" cap="rnd">
        <a:solidFill>
          <a:schemeClr val="phClr"/>
        </a:solidFill>
        <a:prstDash val="sysDot"/>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tx1"/>
    </cs:fontRef>
    <cs:spPr bwMode="auto">
      <a:prstGeom prst="rect">
        <a:avLst/>
      </a:prstGeom>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spPr bwMode="auto">
      <a:prstGeom prst="rect">
        <a:avLst/>
      </a:prstGeom>
      <a:noFill/>
      <a:ln>
        <a:noFill/>
      </a:ln>
    </cs:spPr>
  </cs:wall>
  <cs:dataPointMarkerLayout symbol="circle" size="5"/>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cs:axisTitle>
  <cs:categoryAxis>
    <cs:lnRef idx="0"/>
    <cs:fillRef idx="0"/>
    <cs:effectRef idx="0"/>
    <cs:fontRef idx="minor">
      <a:schemeClr val="tx1">
        <a:lumMod val="65000"/>
        <a:lumOff val="35000"/>
      </a:schemeClr>
    </cs:fontRef>
    <cs:spPr bwMode="auto">
      <a:prstGeom prst="rect">
        <a:avLst/>
      </a:prstGeom>
      <a:ln w="9525" cap="flat" cmpd="sng" algn="ctr">
        <a:solidFill>
          <a:schemeClr val="tx1">
            <a:lumMod val="15000"/>
            <a:lumOff val="85000"/>
          </a:schemeClr>
        </a:solidFill>
        <a:round/>
      </a:ln>
    </cs:spPr>
    <cs:defRPr sz="900"/>
  </cs:categoryAxis>
  <cs:chartArea>
    <cs:lnRef idx="0"/>
    <cs:fillRef idx="0"/>
    <cs:effectRef idx="0"/>
    <cs:fontRef idx="minor">
      <a:schemeClr val="tx1"/>
    </cs:fontRef>
    <cs:spPr bwMode="auto">
      <a:prstGeom prst="rect">
        <a:avLst/>
      </a:prstGeom>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75000"/>
        <a:lumOff val="25000"/>
      </a:schemeClr>
    </cs:fontRef>
    <cs:defRPr sz="900"/>
  </cs:dataLabel>
  <cs:dataLabelCallout>
    <cs:lnRef idx="0"/>
    <cs:fillRef idx="0"/>
    <cs:effectRef idx="0"/>
    <cs:fontRef idx="minor">
      <a:schemeClr val="dk1">
        <a:lumMod val="65000"/>
        <a:lumOff val="35000"/>
      </a:schemeClr>
    </cs:fontRef>
    <cs:spPr bwMode="auto">
      <a:prstGeom prst="rect">
        <a:avLst/>
      </a:prstGeom>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bwMode="auto">
      <a:prstGeom prst="rect">
        <a:avLst/>
      </a:prstGeom>
      <a:ln w="28575" cap="rnd">
        <a:solidFill>
          <a:schemeClr val="phClr"/>
        </a:solidFill>
        <a:round/>
      </a:ln>
    </cs:spPr>
  </cs:dataPointLine>
  <cs:dataPointMarker>
    <cs:lnRef idx="0">
      <cs:styleClr val="auto"/>
    </cs:lnRef>
    <cs:fillRef idx="1">
      <cs:styleClr val="auto"/>
    </cs:fillRef>
    <cs:effectRef idx="0"/>
    <cs:fontRef idx="minor">
      <a:schemeClr val="tx1"/>
    </cs:fontRef>
    <cs:spPr bwMode="auto">
      <a:prstGeom prst="rect">
        <a:avLst/>
      </a:prstGeom>
      <a:ln w="9525">
        <a:solidFill>
          <a:schemeClr val="phClr"/>
        </a:solidFill>
      </a:ln>
    </cs:spPr>
  </cs:dataPointMarker>
  <cs:dataPointWireframe>
    <cs:lnRef idx="0">
      <cs:styleClr val="auto"/>
    </cs:lnRef>
    <cs:fillRef idx="1"/>
    <cs:effectRef idx="0"/>
    <cs:fontRef idx="minor">
      <a:schemeClr val="tx1"/>
    </cs:fontRef>
    <cs:spPr bwMode="auto">
      <a:prstGeom prst="rect">
        <a:avLst/>
      </a:prstGeom>
      <a:ln w="9525" cap="rnd">
        <a:solidFill>
          <a:schemeClr val="phClr"/>
        </a:solidFill>
        <a:round/>
      </a:ln>
    </cs:spPr>
  </cs:dataPointWireframe>
  <cs:dataTable>
    <cs:lnRef idx="0"/>
    <cs:fillRef idx="0"/>
    <cs:effectRef idx="0"/>
    <cs:fontRef idx="minor">
      <a:schemeClr val="tx1">
        <a:lumMod val="65000"/>
        <a:lumOff val="35000"/>
      </a:schemeClr>
    </cs:fontRef>
    <cs:spPr bwMode="auto">
      <a:prstGeom prst="rect">
        <a:avLst/>
      </a:prstGeom>
      <a:noFill/>
      <a:ln w="9525" cap="flat" cmpd="sng" algn="ctr">
        <a:solidFill>
          <a:schemeClr val="tx1">
            <a:lumMod val="15000"/>
            <a:lumOff val="85000"/>
          </a:schemeClr>
        </a:solidFill>
        <a:round/>
      </a:ln>
    </cs:spPr>
    <cs:defRPr sz="900"/>
  </cs:dataTable>
  <cs:downBar>
    <cs:lnRef idx="0"/>
    <cs:fillRef idx="0"/>
    <cs:effectRef idx="0"/>
    <cs:fontRef idx="minor">
      <a:schemeClr val="dk1"/>
    </cs:fontRef>
    <cs:spPr bwMode="auto">
      <a:prstGeom prst="rect">
        <a:avLst/>
      </a:prstGeom>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bwMode="auto">
      <a:prstGeom prst="rect">
        <a:avLst/>
      </a:prstGeom>
      <a:ln w="9525" cap="flat" cmpd="sng" algn="ctr">
        <a:solidFill>
          <a:schemeClr val="tx1">
            <a:lumMod val="35000"/>
            <a:lumOff val="65000"/>
          </a:schemeClr>
        </a:solidFill>
        <a:round/>
      </a:ln>
    </cs:spPr>
  </cs:dropLine>
  <cs:errorBar>
    <cs:lnRef idx="0"/>
    <cs:fillRef idx="0"/>
    <cs:effectRef idx="0"/>
    <cs:fontRef idx="minor">
      <a:schemeClr val="tx1"/>
    </cs:fontRef>
    <cs:spPr bwMode="auto">
      <a:prstGeom prst="rect">
        <a:avLst/>
      </a:prstGeom>
      <a:ln w="9525" cap="flat" cmpd="sng" algn="ctr">
        <a:solidFill>
          <a:schemeClr val="tx1">
            <a:lumMod val="65000"/>
            <a:lumOff val="35000"/>
          </a:schemeClr>
        </a:solidFill>
        <a:round/>
      </a:ln>
    </cs:spPr>
  </cs:errorBar>
  <cs:floor>
    <cs:lnRef idx="0"/>
    <cs:fillRef idx="0"/>
    <cs:effectRef idx="0"/>
    <cs:fontRef idx="minor">
      <a:schemeClr val="tx1"/>
    </cs:fontRef>
    <cs:spPr bwMode="auto">
      <a:prstGeom prst="rect">
        <a:avLst/>
      </a:prstGeom>
      <a:noFill/>
      <a:ln>
        <a:noFill/>
      </a:ln>
    </cs:spPr>
  </cs:floor>
  <cs:gridlineMajor>
    <cs:lnRef idx="0"/>
    <cs:fillRef idx="0"/>
    <cs:effectRef idx="0"/>
    <cs:fontRef idx="minor">
      <a:schemeClr val="tx1"/>
    </cs:fontRef>
    <cs:spPr bwMode="auto">
      <a:prstGeom prst="rect">
        <a:avLst/>
      </a:prstGeom>
      <a:ln w="9525" cap="flat" cmpd="sng" algn="ctr">
        <a:solidFill>
          <a:schemeClr val="tx1">
            <a:lumMod val="15000"/>
            <a:lumOff val="85000"/>
          </a:schemeClr>
        </a:solidFill>
        <a:round/>
      </a:ln>
    </cs:spPr>
  </cs:gridlineMajor>
  <cs:gridlineMinor>
    <cs:lnRef idx="0"/>
    <cs:fillRef idx="0"/>
    <cs:effectRef idx="0"/>
    <cs:fontRef idx="minor">
      <a:schemeClr val="tx1"/>
    </cs:fontRef>
    <cs:spPr bwMode="auto">
      <a:prstGeom prst="rect">
        <a:avLst/>
      </a:prstGeom>
      <a:ln w="9525" cap="flat" cmpd="sng" algn="ctr">
        <a:solidFill>
          <a:schemeClr val="tx1">
            <a:lumMod val="5000"/>
            <a:lumOff val="95000"/>
          </a:schemeClr>
        </a:solidFill>
        <a:round/>
      </a:ln>
    </cs:spPr>
  </cs:gridlineMinor>
  <cs:hiLoLine>
    <cs:lnRef idx="0"/>
    <cs:fillRef idx="0"/>
    <cs:effectRef idx="0"/>
    <cs:fontRef idx="minor">
      <a:schemeClr val="tx1"/>
    </cs:fontRef>
    <cs:spPr bwMode="auto">
      <a:prstGeom prst="rect">
        <a:avLst/>
      </a:prstGeom>
      <a:ln w="9525" cap="flat" cmpd="sng" algn="ctr">
        <a:solidFill>
          <a:schemeClr val="tx1">
            <a:lumMod val="75000"/>
            <a:lumOff val="25000"/>
          </a:schemeClr>
        </a:solidFill>
        <a:round/>
      </a:ln>
    </cs:spPr>
  </cs:hiLoLine>
  <cs:leaderLine>
    <cs:lnRef idx="0"/>
    <cs:fillRef idx="0"/>
    <cs:effectRef idx="0"/>
    <cs:fontRef idx="minor">
      <a:schemeClr val="tx1"/>
    </cs:fontRef>
    <cs:spPr bwMode="auto">
      <a:prstGeom prst="rect">
        <a:avLst/>
      </a:prstGeom>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bwMode="auto">
      <a:prstGeom prst="rect">
        <a:avLst/>
      </a:prstGeom>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spc="0"/>
  </cs:title>
  <cs:trendline>
    <cs:lnRef idx="0">
      <cs:styleClr val="auto"/>
    </cs:lnRef>
    <cs:fillRef idx="0"/>
    <cs:effectRef idx="0"/>
    <cs:fontRef idx="minor">
      <a:schemeClr val="tx1"/>
    </cs:fontRef>
    <cs:spPr bwMode="auto">
      <a:prstGeom prst="rect">
        <a:avLst/>
      </a:prstGeom>
      <a:ln w="19050" cap="rnd">
        <a:solidFill>
          <a:schemeClr val="phClr"/>
        </a:solidFill>
        <a:prstDash val="sysDot"/>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bwMode="auto">
      <a:prstGeom prst="rect">
        <a:avLst/>
      </a:prstGeom>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spPr bwMode="auto">
      <a:prstGeom prst="rect">
        <a:avLst/>
      </a:prstGeom>
      <a:noFill/>
      <a:ln>
        <a:noFill/>
      </a:ln>
    </cs:spPr>
  </cs:wall>
  <cs:dataPointMarkerLayout symbol="circle" size="5"/>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cs:axisTitle>
  <cs:categoryAxis>
    <cs:lnRef idx="0"/>
    <cs:fillRef idx="0"/>
    <cs:effectRef idx="0"/>
    <cs:fontRef idx="minor">
      <a:schemeClr val="tx1">
        <a:lumMod val="65000"/>
        <a:lumOff val="35000"/>
      </a:schemeClr>
    </cs:fontRef>
    <cs:spPr bwMode="auto">
      <a:prstGeom prst="rect">
        <a:avLst/>
      </a:prstGeom>
      <a:ln w="9525" cap="flat" cmpd="sng" algn="ctr">
        <a:solidFill>
          <a:schemeClr val="tx1">
            <a:lumMod val="15000"/>
            <a:lumOff val="85000"/>
          </a:schemeClr>
        </a:solidFill>
        <a:round/>
      </a:ln>
    </cs:spPr>
    <cs:defRPr sz="900"/>
  </cs:categoryAxis>
  <cs:chartArea>
    <cs:lnRef idx="0"/>
    <cs:fillRef idx="0"/>
    <cs:effectRef idx="0"/>
    <cs:fontRef idx="minor">
      <a:schemeClr val="tx1"/>
    </cs:fontRef>
    <cs:spPr bwMode="auto">
      <a:prstGeom prst="rect">
        <a:avLst/>
      </a:prstGeom>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75000"/>
        <a:lumOff val="25000"/>
      </a:schemeClr>
    </cs:fontRef>
    <cs:defRPr sz="900"/>
  </cs:dataLabel>
  <cs:dataLabelCallout>
    <cs:lnRef idx="0"/>
    <cs:fillRef idx="0"/>
    <cs:effectRef idx="0"/>
    <cs:fontRef idx="minor">
      <a:schemeClr val="dk1">
        <a:lumMod val="65000"/>
        <a:lumOff val="35000"/>
      </a:schemeClr>
    </cs:fontRef>
    <cs:spPr bwMode="auto">
      <a:prstGeom prst="rect">
        <a:avLst/>
      </a:prstGeom>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bwMode="auto">
      <a:prstGeom prst="rect">
        <a:avLst/>
      </a:prstGeom>
      <a:ln w="28575" cap="rnd">
        <a:solidFill>
          <a:schemeClr val="phClr"/>
        </a:solidFill>
        <a:round/>
      </a:ln>
    </cs:spPr>
  </cs:dataPointLine>
  <cs:dataPointMarker>
    <cs:lnRef idx="0">
      <cs:styleClr val="auto"/>
    </cs:lnRef>
    <cs:fillRef idx="1">
      <cs:styleClr val="auto"/>
    </cs:fillRef>
    <cs:effectRef idx="0"/>
    <cs:fontRef idx="minor">
      <a:schemeClr val="tx1"/>
    </cs:fontRef>
    <cs:spPr bwMode="auto">
      <a:prstGeom prst="rect">
        <a:avLst/>
      </a:prstGeom>
      <a:ln w="9525">
        <a:solidFill>
          <a:schemeClr val="phClr"/>
        </a:solidFill>
      </a:ln>
    </cs:spPr>
  </cs:dataPointMarker>
  <cs:dataPointWireframe>
    <cs:lnRef idx="0">
      <cs:styleClr val="auto"/>
    </cs:lnRef>
    <cs:fillRef idx="1"/>
    <cs:effectRef idx="0"/>
    <cs:fontRef idx="minor">
      <a:schemeClr val="tx1"/>
    </cs:fontRef>
    <cs:spPr bwMode="auto">
      <a:prstGeom prst="rect">
        <a:avLst/>
      </a:prstGeom>
      <a:ln w="9525" cap="rnd">
        <a:solidFill>
          <a:schemeClr val="phClr"/>
        </a:solidFill>
        <a:round/>
      </a:ln>
    </cs:spPr>
  </cs:dataPointWireframe>
  <cs:dataTable>
    <cs:lnRef idx="0"/>
    <cs:fillRef idx="0"/>
    <cs:effectRef idx="0"/>
    <cs:fontRef idx="minor">
      <a:schemeClr val="tx1">
        <a:lumMod val="65000"/>
        <a:lumOff val="35000"/>
      </a:schemeClr>
    </cs:fontRef>
    <cs:spPr bwMode="auto">
      <a:prstGeom prst="rect">
        <a:avLst/>
      </a:prstGeom>
      <a:noFill/>
      <a:ln w="9525" cap="flat" cmpd="sng" algn="ctr">
        <a:solidFill>
          <a:schemeClr val="tx1">
            <a:lumMod val="15000"/>
            <a:lumOff val="85000"/>
          </a:schemeClr>
        </a:solidFill>
        <a:round/>
      </a:ln>
    </cs:spPr>
    <cs:defRPr sz="900"/>
  </cs:dataTable>
  <cs:downBar>
    <cs:lnRef idx="0"/>
    <cs:fillRef idx="0"/>
    <cs:effectRef idx="0"/>
    <cs:fontRef idx="minor">
      <a:schemeClr val="dk1"/>
    </cs:fontRef>
    <cs:spPr bwMode="auto">
      <a:prstGeom prst="rect">
        <a:avLst/>
      </a:prstGeom>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bwMode="auto">
      <a:prstGeom prst="rect">
        <a:avLst/>
      </a:prstGeom>
      <a:ln w="9525" cap="flat" cmpd="sng" algn="ctr">
        <a:solidFill>
          <a:schemeClr val="tx1">
            <a:lumMod val="35000"/>
            <a:lumOff val="65000"/>
          </a:schemeClr>
        </a:solidFill>
        <a:round/>
      </a:ln>
    </cs:spPr>
  </cs:dropLine>
  <cs:errorBar>
    <cs:lnRef idx="0"/>
    <cs:fillRef idx="0"/>
    <cs:effectRef idx="0"/>
    <cs:fontRef idx="minor">
      <a:schemeClr val="tx1"/>
    </cs:fontRef>
    <cs:spPr bwMode="auto">
      <a:prstGeom prst="rect">
        <a:avLst/>
      </a:prstGeom>
      <a:ln w="9525" cap="flat" cmpd="sng" algn="ctr">
        <a:solidFill>
          <a:schemeClr val="tx1">
            <a:lumMod val="65000"/>
            <a:lumOff val="35000"/>
          </a:schemeClr>
        </a:solidFill>
        <a:round/>
      </a:ln>
    </cs:spPr>
  </cs:errorBar>
  <cs:floor>
    <cs:lnRef idx="0"/>
    <cs:fillRef idx="0"/>
    <cs:effectRef idx="0"/>
    <cs:fontRef idx="minor">
      <a:schemeClr val="tx1"/>
    </cs:fontRef>
    <cs:spPr bwMode="auto">
      <a:prstGeom prst="rect">
        <a:avLst/>
      </a:prstGeom>
      <a:noFill/>
      <a:ln>
        <a:noFill/>
      </a:ln>
    </cs:spPr>
  </cs:floor>
  <cs:gridlineMajor>
    <cs:lnRef idx="0"/>
    <cs:fillRef idx="0"/>
    <cs:effectRef idx="0"/>
    <cs:fontRef idx="minor">
      <a:schemeClr val="tx1"/>
    </cs:fontRef>
    <cs:spPr bwMode="auto">
      <a:prstGeom prst="rect">
        <a:avLst/>
      </a:prstGeom>
      <a:ln w="9525" cap="flat" cmpd="sng" algn="ctr">
        <a:solidFill>
          <a:schemeClr val="tx1">
            <a:lumMod val="15000"/>
            <a:lumOff val="85000"/>
          </a:schemeClr>
        </a:solidFill>
        <a:round/>
      </a:ln>
    </cs:spPr>
  </cs:gridlineMajor>
  <cs:gridlineMinor>
    <cs:lnRef idx="0"/>
    <cs:fillRef idx="0"/>
    <cs:effectRef idx="0"/>
    <cs:fontRef idx="minor">
      <a:schemeClr val="tx1"/>
    </cs:fontRef>
    <cs:spPr bwMode="auto">
      <a:prstGeom prst="rect">
        <a:avLst/>
      </a:prstGeom>
      <a:ln w="9525" cap="flat" cmpd="sng" algn="ctr">
        <a:solidFill>
          <a:schemeClr val="tx1">
            <a:lumMod val="5000"/>
            <a:lumOff val="95000"/>
          </a:schemeClr>
        </a:solidFill>
        <a:round/>
      </a:ln>
    </cs:spPr>
  </cs:gridlineMinor>
  <cs:hiLoLine>
    <cs:lnRef idx="0"/>
    <cs:fillRef idx="0"/>
    <cs:effectRef idx="0"/>
    <cs:fontRef idx="minor">
      <a:schemeClr val="tx1"/>
    </cs:fontRef>
    <cs:spPr bwMode="auto">
      <a:prstGeom prst="rect">
        <a:avLst/>
      </a:prstGeom>
      <a:ln w="9525" cap="flat" cmpd="sng" algn="ctr">
        <a:solidFill>
          <a:schemeClr val="tx1">
            <a:lumMod val="75000"/>
            <a:lumOff val="25000"/>
          </a:schemeClr>
        </a:solidFill>
        <a:round/>
      </a:ln>
    </cs:spPr>
  </cs:hiLoLine>
  <cs:leaderLine>
    <cs:lnRef idx="0"/>
    <cs:fillRef idx="0"/>
    <cs:effectRef idx="0"/>
    <cs:fontRef idx="minor">
      <a:schemeClr val="tx1"/>
    </cs:fontRef>
    <cs:spPr bwMode="auto">
      <a:prstGeom prst="rect">
        <a:avLst/>
      </a:prstGeom>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tx1">
        <a:lumMod val="65000"/>
        <a:lumOff val="35000"/>
      </a:schemeClr>
    </cs:fontRef>
    <cs:defRPr sz="900"/>
  </cs:seriesAxis>
  <cs:seriesLine>
    <cs:lnRef idx="0"/>
    <cs:fillRef idx="0"/>
    <cs:effectRef idx="0"/>
    <cs:fontRef idx="minor">
      <a:schemeClr val="tx1"/>
    </cs:fontRef>
    <cs:spPr bwMode="auto">
      <a:prstGeom prst="rect">
        <a:avLst/>
      </a:prstGeom>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spc="0"/>
  </cs:title>
  <cs:trendline>
    <cs:lnRef idx="0">
      <cs:styleClr val="auto"/>
    </cs:lnRef>
    <cs:fillRef idx="0"/>
    <cs:effectRef idx="0"/>
    <cs:fontRef idx="minor">
      <a:schemeClr val="tx1"/>
    </cs:fontRef>
    <cs:spPr bwMode="auto">
      <a:prstGeom prst="rect">
        <a:avLst/>
      </a:prstGeom>
      <a:ln w="19050" cap="rnd">
        <a:solidFill>
          <a:schemeClr val="phClr"/>
        </a:solidFill>
        <a:prstDash val="sysDot"/>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bwMode="auto">
      <a:prstGeom prst="rect">
        <a:avLst/>
      </a:prstGeom>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spPr bwMode="auto">
      <a:prstGeom prst="rect">
        <a:avLst/>
      </a:prstGeom>
      <a:noFill/>
      <a:ln>
        <a:noFill/>
      </a:ln>
    </cs:spPr>
  </cs:wall>
  <cs:dataPointMarkerLayout symbol="circle" size="5"/>
</cs:chartStyl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2</xdr:col>
      <xdr:colOff>95251</xdr:colOff>
      <xdr:row>7</xdr:row>
      <xdr:rowOff>133350</xdr:rowOff>
    </xdr:from>
    <xdr:to>
      <xdr:col>3</xdr:col>
      <xdr:colOff>1009650</xdr:colOff>
      <xdr:row>18</xdr:row>
      <xdr:rowOff>76200</xdr:rowOff>
    </xdr:to>
    <xdr:graphicFrame>
      <xdr:nvGraphicFramePr>
        <xdr:cNvPr id="2" name="Graphique 1"/>
        <xdr:cNvGraphicFramePr>
          <a:graphicFrameLocks xmlns:a="http://schemas.openxmlformats.org/drawingml/2006/main"/>
        </xdr:cNvGraphicFramePr>
      </xdr:nvGraphicFramePr>
      <xdr:xfrm rot="0">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twoCell">
    <xdr:from>
      <xdr:col>0</xdr:col>
      <xdr:colOff>17145</xdr:colOff>
      <xdr:row>19</xdr:row>
      <xdr:rowOff>1904</xdr:rowOff>
    </xdr:from>
    <xdr:to>
      <xdr:col>3</xdr:col>
      <xdr:colOff>981075</xdr:colOff>
      <xdr:row>32</xdr:row>
      <xdr:rowOff>19050</xdr:rowOff>
    </xdr:to>
    <xdr:graphicFrame>
      <xdr:nvGraphicFramePr>
        <xdr:cNvPr id="7" name="Graphique 6"/>
        <xdr:cNvGraphicFramePr>
          <a:graphicFrameLocks xmlns:a="http://schemas.openxmlformats.org/drawingml/2006/main"/>
        </xdr:cNvGraphicFramePr>
      </xdr:nvGraphicFramePr>
      <xdr:xfrm rot="0">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twoCell">
    <xdr:from>
      <xdr:col>0</xdr:col>
      <xdr:colOff>20955</xdr:colOff>
      <xdr:row>34</xdr:row>
      <xdr:rowOff>16192</xdr:rowOff>
    </xdr:from>
    <xdr:to>
      <xdr:col>3</xdr:col>
      <xdr:colOff>988694</xdr:colOff>
      <xdr:row>47</xdr:row>
      <xdr:rowOff>123824</xdr:rowOff>
    </xdr:to>
    <xdr:graphicFrame>
      <xdr:nvGraphicFramePr>
        <xdr:cNvPr id="8" name="Graphique 7"/>
        <xdr:cNvGraphicFramePr>
          <a:graphicFrameLocks xmlns:a="http://schemas.openxmlformats.org/drawingml/2006/main"/>
        </xdr:cNvGraphicFramePr>
      </xdr:nvGraphicFramePr>
      <xdr:xfrm rot="0">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zoomScale="100" workbookViewId="0">
      <selection activeCell="N26" activeCellId="0" sqref="N26"/>
    </sheetView>
  </sheetViews>
  <sheetFormatPr baseColWidth="10" defaultRowHeight="14.4"/>
  <cols>
    <col customWidth="1" min="1" max="1" width="43.88671875"/>
    <col customWidth="1" min="2" max="2" width="13.77734375"/>
    <col customWidth="1" min="3" max="3" width="14.44140625"/>
    <col customWidth="1" min="4" max="4" width="15"/>
  </cols>
  <sheetData>
    <row r="1" ht="21">
      <c r="A1" s="1" t="s">
        <v>0</v>
      </c>
      <c r="B1" s="1"/>
      <c r="C1" s="1"/>
      <c r="D1" s="1"/>
    </row>
    <row r="2" ht="29.399999999999999" customHeight="1">
      <c r="A2" s="2">
        <f>'Volet GES'!C9</f>
        <v>0</v>
      </c>
      <c r="B2" s="2"/>
      <c r="C2" s="2"/>
      <c r="D2" s="2"/>
    </row>
    <row r="3" ht="14.4">
      <c r="A3" s="3">
        <f>'Volet GES'!C10</f>
        <v>0</v>
      </c>
      <c r="B3" s="3"/>
      <c r="C3" s="3"/>
      <c r="D3" s="3"/>
    </row>
    <row r="4" ht="15.6">
      <c r="A4" s="4" t="s">
        <v>1</v>
      </c>
    </row>
    <row r="5" ht="15.6">
      <c r="A5" s="4"/>
    </row>
    <row r="6" ht="15.6">
      <c r="A6" s="5" t="s">
        <v>2</v>
      </c>
    </row>
    <row r="7">
      <c r="A7" s="6" t="s">
        <v>3</v>
      </c>
      <c r="B7" s="7" t="e">
        <f>1000*B16/'Volet GES'!C11</f>
        <v>#DIV/0!</v>
      </c>
      <c r="C7" s="8" t="s">
        <v>4</v>
      </c>
    </row>
    <row r="10" ht="15.6">
      <c r="A10" s="5" t="s">
        <v>5</v>
      </c>
    </row>
    <row r="11">
      <c r="A11" s="9" t="s">
        <v>6</v>
      </c>
      <c r="B11" s="10" t="s">
        <v>4</v>
      </c>
    </row>
    <row r="12">
      <c r="A12" s="11" t="s">
        <v>7</v>
      </c>
      <c r="B12" s="12">
        <f>'Volet GES'!E30</f>
        <v>0</v>
      </c>
    </row>
    <row r="13">
      <c r="A13" s="13" t="s">
        <v>8</v>
      </c>
      <c r="B13" s="14">
        <f>'Volet GES'!E65</f>
        <v>0</v>
      </c>
    </row>
    <row r="14">
      <c r="A14" s="15" t="s">
        <v>9</v>
      </c>
      <c r="B14" s="16">
        <f>'Volet GES'!E78</f>
        <v>0</v>
      </c>
    </row>
    <row r="15">
      <c r="A15" s="17" t="s">
        <v>10</v>
      </c>
      <c r="B15" s="18">
        <f>'Volet GES'!E89</f>
        <v>0</v>
      </c>
    </row>
    <row r="16">
      <c r="B16" s="19">
        <f>SUM(B12:B15)</f>
        <v>0</v>
      </c>
    </row>
    <row r="19" ht="18">
      <c r="A19" s="20" t="s">
        <v>11</v>
      </c>
      <c r="D19" s="21"/>
    </row>
    <row r="20">
      <c r="A20" s="22" t="s">
        <v>12</v>
      </c>
      <c r="B20" s="23" t="s">
        <v>13</v>
      </c>
      <c r="C20" s="23" t="s">
        <v>14</v>
      </c>
      <c r="D20" s="24"/>
      <c r="L20" s="25"/>
    </row>
    <row r="21">
      <c r="A21" s="26" t="s">
        <v>15</v>
      </c>
      <c r="B21" s="27">
        <f>SUM('Volet GES'!C16:C17)</f>
        <v>0</v>
      </c>
      <c r="C21" s="28" t="e">
        <f>SUM('Volet GES'!E16:E17)/'Volet GES'!E30</f>
        <v>#DIV/0!</v>
      </c>
      <c r="D21" s="29"/>
      <c r="L21" s="25"/>
    </row>
    <row r="22">
      <c r="A22" s="26" t="s">
        <v>16</v>
      </c>
      <c r="B22" s="27">
        <f>SUM('Volet GES'!C18:C19)</f>
        <v>0</v>
      </c>
      <c r="C22" s="28" t="e">
        <f t="array" ref="C22">SUM('Volet GES'!E18:E19/'Volet GES'!E30)</f>
        <v>#DIV/0!</v>
      </c>
      <c r="D22" s="29"/>
      <c r="L22" s="25"/>
    </row>
    <row r="23">
      <c r="A23" s="26" t="s">
        <v>17</v>
      </c>
      <c r="B23" s="27">
        <f>SUM('Volet GES'!C20:C22)</f>
        <v>0</v>
      </c>
      <c r="C23" s="28" t="e">
        <f t="array" ref="C23">SUM('Volet GES'!E20:E22/'Volet GES'!E30)</f>
        <v>#DIV/0!</v>
      </c>
      <c r="D23" s="29"/>
    </row>
    <row r="24">
      <c r="A24" s="26" t="s">
        <v>18</v>
      </c>
      <c r="B24" s="27">
        <f>SUM('Volet GES'!C23:C29)</f>
        <v>0</v>
      </c>
      <c r="C24" s="28" t="e">
        <f t="array" ref="C24">SUM('Volet GES'!E23:E29/'Volet GES'!E30)</f>
        <v>#DIV/0!</v>
      </c>
      <c r="D24" s="29"/>
    </row>
    <row r="25">
      <c r="A25" s="30" t="s">
        <v>19</v>
      </c>
      <c r="B25" s="31">
        <f>'Volet GES'!C23</f>
        <v>0</v>
      </c>
      <c r="C25" s="32" t="e">
        <f>'Volet GES'!E23/'Volet GES'!E30</f>
        <v>#DIV/0!</v>
      </c>
      <c r="D25" s="29"/>
    </row>
    <row r="26">
      <c r="A26" s="30" t="s">
        <v>20</v>
      </c>
      <c r="B26" s="31">
        <f>SUM('Volet GES'!C24:C29)</f>
        <v>0</v>
      </c>
      <c r="C26" s="32" t="e">
        <f t="array" ref="C26">SUM('Volet GES'!E24:E29/'Volet GES'!E30)</f>
        <v>#DIV/0!</v>
      </c>
      <c r="D26" s="29"/>
    </row>
    <row r="27">
      <c r="A27" s="24"/>
      <c r="B27" s="23">
        <f>SUM(B21:B24)</f>
        <v>0</v>
      </c>
      <c r="C27" s="33"/>
      <c r="D27" s="24"/>
    </row>
    <row r="28">
      <c r="A28" s="24"/>
      <c r="B28" s="24"/>
      <c r="C28" s="24"/>
      <c r="D28" s="24"/>
    </row>
    <row r="29">
      <c r="D29" s="21"/>
    </row>
    <row r="34" ht="18">
      <c r="A34" s="20" t="s">
        <v>21</v>
      </c>
    </row>
    <row r="35">
      <c r="B35" s="21"/>
      <c r="C35" s="21"/>
    </row>
    <row r="36">
      <c r="A36" s="22" t="s">
        <v>22</v>
      </c>
      <c r="B36" s="23" t="s">
        <v>23</v>
      </c>
      <c r="C36" s="23" t="s">
        <v>14</v>
      </c>
    </row>
    <row r="37">
      <c r="A37" s="26" t="s">
        <v>24</v>
      </c>
      <c r="B37" s="34">
        <f>SUM('Volet GES'!C37:C53)</f>
        <v>0</v>
      </c>
      <c r="C37" s="29" t="e">
        <f t="array" ref="C37">SUM('Volet GES'!E37:E53/'Volet GES'!E65)</f>
        <v>#DIV/0!</v>
      </c>
    </row>
    <row r="38">
      <c r="A38" s="26" t="s">
        <v>25</v>
      </c>
      <c r="B38" s="34">
        <f>SUM('Volet GES'!C55:C57)</f>
        <v>0</v>
      </c>
      <c r="C38" s="29" t="e">
        <f t="array" ref="C38">SUM('Volet GES'!E55:E57/'Volet GES'!E65)</f>
        <v>#DIV/0!</v>
      </c>
    </row>
    <row r="39">
      <c r="A39" s="35" t="s">
        <v>26</v>
      </c>
      <c r="B39" s="34">
        <f>SUM('Volet GES'!C59:C61)</f>
        <v>0</v>
      </c>
      <c r="C39" s="29" t="e">
        <f t="array" ref="C39">SUM('Volet GES'!E59:E61/'Volet GES'!E65)</f>
        <v>#DIV/0!</v>
      </c>
    </row>
    <row r="40">
      <c r="A40" s="26" t="s">
        <v>27</v>
      </c>
      <c r="B40" s="34">
        <f>SUM('Volet GES'!C63:C64)</f>
        <v>0</v>
      </c>
      <c r="C40" s="29" t="e">
        <f t="array" ref="C40">SUM('Volet GES'!E63:E64/'Volet GES'!E65)</f>
        <v>#DIV/0!</v>
      </c>
    </row>
    <row r="41">
      <c r="A41" s="24"/>
      <c r="B41" s="36">
        <f>SUM(B37:B40)</f>
        <v>0</v>
      </c>
      <c r="C41" s="37"/>
    </row>
    <row r="42">
      <c r="A42" s="21"/>
      <c r="B42" s="21"/>
      <c r="C42" s="21"/>
    </row>
  </sheetData>
  <mergeCells count="3">
    <mergeCell ref="A1:D1"/>
    <mergeCell ref="A2:D2"/>
    <mergeCell ref="A3:D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1200" verticalDpi="1200" copies="1"/>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0" zoomScale="100" workbookViewId="0">
      <selection activeCell="I61" activeCellId="0" sqref="I61"/>
    </sheetView>
  </sheetViews>
  <sheetFormatPr baseColWidth="10" defaultColWidth="8.88671875" defaultRowHeight="14.25"/>
  <cols>
    <col customWidth="1" min="1" max="1" style="38" width="6.109375"/>
    <col customWidth="1" min="2" max="2" style="38" width="85.7109375"/>
    <col customWidth="1" min="3" max="3" style="38" width="26.88671875"/>
    <col customWidth="1" min="4" max="4" style="38" width="24.44140625"/>
    <col customWidth="1" min="5" max="5" style="39" width="25.44140625"/>
    <col customWidth="1" min="6" max="6" width="6.109375"/>
  </cols>
  <sheetData>
    <row r="1" ht="4.2000000000000002" customHeight="1">
      <c r="A1" s="40"/>
      <c r="F1" t="s">
        <v>28</v>
      </c>
      <c r="G1" s="24"/>
    </row>
    <row r="2" ht="21">
      <c r="B2" s="41" t="s">
        <v>29</v>
      </c>
      <c r="C2" s="41"/>
      <c r="D2" s="41"/>
      <c r="E2" s="41"/>
    </row>
    <row r="3" ht="29.399999999999999" customHeight="1">
      <c r="B3" s="42" t="s">
        <v>1</v>
      </c>
      <c r="C3" s="42"/>
      <c r="D3" s="42"/>
      <c r="E3" s="42"/>
      <c r="F3" t="s">
        <v>30</v>
      </c>
    </row>
    <row r="4" ht="63.600000000000001" customHeight="1">
      <c r="B4" s="43" t="s">
        <v>31</v>
      </c>
      <c r="C4" s="43"/>
      <c r="D4" s="43"/>
      <c r="E4" s="43"/>
    </row>
    <row r="5" ht="4.7999999999999998" customHeight="1"/>
    <row r="6" ht="72" customHeight="1">
      <c r="B6" s="44" t="s">
        <v>32</v>
      </c>
      <c r="C6" s="45"/>
      <c r="D6" s="45"/>
      <c r="E6" s="46"/>
    </row>
    <row r="8" ht="28.800000000000001" customHeight="1">
      <c r="B8" s="47" t="s">
        <v>33</v>
      </c>
      <c r="C8" s="48"/>
      <c r="D8" s="48"/>
      <c r="E8" s="49"/>
    </row>
    <row r="9">
      <c r="B9" s="50" t="s">
        <v>34</v>
      </c>
      <c r="C9" s="51"/>
      <c r="D9" s="51"/>
      <c r="E9" s="52"/>
    </row>
    <row r="10">
      <c r="B10" s="53" t="s">
        <v>35</v>
      </c>
      <c r="C10" s="51"/>
      <c r="D10" s="51"/>
      <c r="E10" s="52"/>
    </row>
    <row r="11">
      <c r="B11" s="54" t="s">
        <v>36</v>
      </c>
      <c r="C11" s="55">
        <v>0</v>
      </c>
      <c r="D11" s="55"/>
      <c r="E11" s="56"/>
    </row>
    <row r="13" ht="16.5">
      <c r="B13" s="57" t="s">
        <v>7</v>
      </c>
      <c r="C13" s="58"/>
      <c r="D13" s="58"/>
      <c r="E13" s="59"/>
    </row>
    <row r="14" ht="46.799999999999997" customHeight="1">
      <c r="B14" s="60" t="s">
        <v>37</v>
      </c>
      <c r="C14" s="61"/>
      <c r="D14" s="61"/>
      <c r="E14" s="62"/>
    </row>
    <row r="15" ht="57">
      <c r="B15" s="63" t="s">
        <v>38</v>
      </c>
      <c r="C15" s="64" t="s">
        <v>39</v>
      </c>
      <c r="D15" s="64" t="s">
        <v>40</v>
      </c>
      <c r="E15" s="65" t="s">
        <v>41</v>
      </c>
    </row>
    <row r="16">
      <c r="B16" s="66" t="s">
        <v>42</v>
      </c>
      <c r="C16" s="67">
        <v>0</v>
      </c>
      <c r="D16" s="68">
        <f>0.2156*175</f>
        <v>37.730000000000004</v>
      </c>
      <c r="E16" s="69">
        <f t="shared" ref="E16:E29" si="0">C16*D16</f>
        <v>0</v>
      </c>
    </row>
    <row r="17">
      <c r="B17" s="70" t="s">
        <v>43</v>
      </c>
      <c r="C17" s="71">
        <v>0</v>
      </c>
      <c r="D17" s="72">
        <f>0.2156*925</f>
        <v>199.43000000000001</v>
      </c>
      <c r="E17" s="73">
        <f t="shared" si="0"/>
        <v>0</v>
      </c>
    </row>
    <row r="18">
      <c r="B18" s="74" t="s">
        <v>44</v>
      </c>
      <c r="C18" s="75">
        <v>0</v>
      </c>
      <c r="D18" s="76">
        <f>0.0306*175</f>
        <v>5.3549999999999995</v>
      </c>
      <c r="E18" s="77">
        <f t="shared" si="0"/>
        <v>0</v>
      </c>
    </row>
    <row r="19">
      <c r="B19" s="78" t="s">
        <v>45</v>
      </c>
      <c r="C19" s="79">
        <v>0</v>
      </c>
      <c r="D19" s="80">
        <f>0.0306*925</f>
        <v>28.305</v>
      </c>
      <c r="E19" s="81">
        <f t="shared" si="0"/>
        <v>0</v>
      </c>
    </row>
    <row r="20">
      <c r="B20" s="74" t="s">
        <v>46</v>
      </c>
      <c r="C20" s="75">
        <v>0</v>
      </c>
      <c r="D20" s="76">
        <f>0.018*195</f>
        <v>3.5099999999999998</v>
      </c>
      <c r="E20" s="77">
        <f t="shared" si="0"/>
        <v>0</v>
      </c>
    </row>
    <row r="21">
      <c r="B21" s="70" t="s">
        <v>47</v>
      </c>
      <c r="C21" s="71">
        <v>0</v>
      </c>
      <c r="D21" s="72">
        <f>0.0033*1090</f>
        <v>3.597</v>
      </c>
      <c r="E21" s="73">
        <f t="shared" si="0"/>
        <v>0</v>
      </c>
    </row>
    <row r="22">
      <c r="B22" s="82" t="s">
        <v>48</v>
      </c>
      <c r="C22" s="83">
        <v>0</v>
      </c>
      <c r="D22" s="84">
        <f>0.016*1835</f>
        <v>29.359999999999999</v>
      </c>
      <c r="E22" s="85">
        <f t="shared" si="0"/>
        <v>0</v>
      </c>
    </row>
    <row r="23">
      <c r="B23" s="86" t="s">
        <v>49</v>
      </c>
      <c r="C23" s="87">
        <v>0</v>
      </c>
      <c r="D23" s="88">
        <f>0.2586*1215</f>
        <v>314.19900000000001</v>
      </c>
      <c r="E23" s="89">
        <f t="shared" si="0"/>
        <v>0</v>
      </c>
    </row>
    <row r="24">
      <c r="B24" s="66" t="s">
        <v>50</v>
      </c>
      <c r="C24" s="67">
        <v>0</v>
      </c>
      <c r="D24" s="68">
        <f>0.1875*2470</f>
        <v>463.125</v>
      </c>
      <c r="E24" s="69">
        <f t="shared" si="0"/>
        <v>0</v>
      </c>
    </row>
    <row r="25">
      <c r="B25" s="70" t="s">
        <v>51</v>
      </c>
      <c r="C25" s="71">
        <v>0</v>
      </c>
      <c r="D25" s="72">
        <f>0.152*8665</f>
        <v>1317.0799999999999</v>
      </c>
      <c r="E25" s="73">
        <f t="shared" si="0"/>
        <v>0</v>
      </c>
    </row>
    <row r="26">
      <c r="B26" s="66" t="s">
        <v>52</v>
      </c>
      <c r="C26" s="67">
        <v>0</v>
      </c>
      <c r="D26" s="68">
        <f>0.152*12985</f>
        <v>1973.72</v>
      </c>
      <c r="E26" s="69">
        <f t="shared" si="0"/>
        <v>0</v>
      </c>
    </row>
    <row r="27">
      <c r="B27" s="70" t="s">
        <v>53</v>
      </c>
      <c r="C27" s="71">
        <v>0</v>
      </c>
      <c r="D27" s="72">
        <f>0.152*19530</f>
        <v>2968.5599999999999</v>
      </c>
      <c r="E27" s="73">
        <f t="shared" si="0"/>
        <v>0</v>
      </c>
    </row>
    <row r="28">
      <c r="B28" s="66" t="s">
        <v>54</v>
      </c>
      <c r="C28" s="67">
        <v>0</v>
      </c>
      <c r="D28" s="68">
        <f>0.152*19505</f>
        <v>2964.7599999999998</v>
      </c>
      <c r="E28" s="69">
        <f t="shared" si="0"/>
        <v>0</v>
      </c>
    </row>
    <row r="29">
      <c r="B29" s="78" t="s">
        <v>55</v>
      </c>
      <c r="C29" s="79">
        <v>0</v>
      </c>
      <c r="D29" s="80">
        <f>0.152*33665</f>
        <v>5117.0799999999999</v>
      </c>
      <c r="E29" s="81">
        <f t="shared" si="0"/>
        <v>0</v>
      </c>
    </row>
    <row r="30">
      <c r="B30" s="90" t="s">
        <v>56</v>
      </c>
      <c r="C30" s="91"/>
      <c r="D30" s="91"/>
      <c r="E30" s="92">
        <f>SUM(E16:E29)</f>
        <v>0</v>
      </c>
    </row>
    <row r="31" ht="30" customHeight="1"/>
    <row r="32" ht="30" customHeight="1"/>
    <row r="33" ht="16.5">
      <c r="B33" s="93" t="s">
        <v>8</v>
      </c>
      <c r="C33" s="94"/>
      <c r="D33" s="94"/>
      <c r="E33" s="95"/>
    </row>
    <row r="34" ht="46.799999999999997" customHeight="1">
      <c r="B34" s="96" t="s">
        <v>57</v>
      </c>
      <c r="C34" s="97"/>
      <c r="D34" s="97"/>
      <c r="E34" s="98"/>
    </row>
    <row r="35" ht="46.799999999999997" customHeight="1">
      <c r="B35" s="99" t="s">
        <v>58</v>
      </c>
      <c r="C35" s="64" t="s">
        <v>59</v>
      </c>
      <c r="D35" s="64" t="s">
        <v>60</v>
      </c>
      <c r="E35" s="65" t="s">
        <v>41</v>
      </c>
    </row>
    <row r="36">
      <c r="B36" s="100" t="s">
        <v>24</v>
      </c>
      <c r="C36" s="101"/>
      <c r="D36" s="101"/>
      <c r="E36" s="102"/>
    </row>
    <row r="37">
      <c r="B37" s="103" t="s">
        <v>61</v>
      </c>
      <c r="C37" s="104">
        <v>0</v>
      </c>
      <c r="D37" s="105">
        <v>0.26900000000000002</v>
      </c>
      <c r="E37" s="69">
        <f t="shared" ref="E37:E64" si="1">C37*D37</f>
        <v>0</v>
      </c>
    </row>
    <row r="38">
      <c r="B38" s="106" t="s">
        <v>62</v>
      </c>
      <c r="C38" s="107">
        <v>0</v>
      </c>
      <c r="D38" s="108">
        <v>0.47799999999999998</v>
      </c>
      <c r="E38" s="73">
        <f t="shared" si="1"/>
        <v>0</v>
      </c>
    </row>
    <row r="39">
      <c r="B39" s="103" t="s">
        <v>63</v>
      </c>
      <c r="C39" s="104">
        <v>0</v>
      </c>
      <c r="D39" s="105">
        <v>0.26400000000000001</v>
      </c>
      <c r="E39" s="69">
        <f t="shared" si="1"/>
        <v>0</v>
      </c>
    </row>
    <row r="40">
      <c r="B40" s="106" t="s">
        <v>64</v>
      </c>
      <c r="C40" s="107">
        <v>0</v>
      </c>
      <c r="D40" s="108">
        <v>0.38600000000000001</v>
      </c>
      <c r="E40" s="73">
        <f t="shared" si="1"/>
        <v>0</v>
      </c>
    </row>
    <row r="41">
      <c r="B41" s="103" t="s">
        <v>65</v>
      </c>
      <c r="C41" s="104">
        <v>0</v>
      </c>
      <c r="D41" s="105">
        <v>0.23599999999999999</v>
      </c>
      <c r="E41" s="69">
        <f t="shared" si="1"/>
        <v>0</v>
      </c>
    </row>
    <row r="42">
      <c r="B42" s="106" t="s">
        <v>66</v>
      </c>
      <c r="C42" s="107">
        <v>0</v>
      </c>
      <c r="D42" s="108">
        <v>0.36599999999999999</v>
      </c>
      <c r="E42" s="73">
        <f t="shared" si="1"/>
        <v>0</v>
      </c>
    </row>
    <row r="43">
      <c r="B43" s="103" t="s">
        <v>67</v>
      </c>
      <c r="C43" s="104">
        <v>0</v>
      </c>
      <c r="D43" s="105">
        <v>0.34899999999999998</v>
      </c>
      <c r="E43" s="69">
        <f t="shared" si="1"/>
        <v>0</v>
      </c>
    </row>
    <row r="44">
      <c r="B44" s="106" t="s">
        <v>68</v>
      </c>
      <c r="C44" s="107">
        <v>0</v>
      </c>
      <c r="D44" s="108">
        <v>0.254</v>
      </c>
      <c r="E44" s="73">
        <f t="shared" si="1"/>
        <v>0</v>
      </c>
    </row>
    <row r="45">
      <c r="B45" s="103" t="s">
        <v>69</v>
      </c>
      <c r="C45" s="104">
        <v>0</v>
      </c>
      <c r="D45" s="105">
        <v>0.35099999999999998</v>
      </c>
      <c r="E45" s="69">
        <f t="shared" si="1"/>
        <v>0</v>
      </c>
    </row>
    <row r="46">
      <c r="B46" s="106" t="s">
        <v>70</v>
      </c>
      <c r="C46" s="107">
        <v>0</v>
      </c>
      <c r="D46" s="108">
        <v>0.35899999999999999</v>
      </c>
      <c r="E46" s="73">
        <f t="shared" si="1"/>
        <v>0</v>
      </c>
    </row>
    <row r="47">
      <c r="B47" s="103" t="s">
        <v>71</v>
      </c>
      <c r="C47" s="104">
        <v>0</v>
      </c>
      <c r="D47" s="105">
        <v>0.505</v>
      </c>
      <c r="E47" s="69">
        <f t="shared" si="1"/>
        <v>0</v>
      </c>
    </row>
    <row r="48">
      <c r="B48" s="106" t="s">
        <v>72</v>
      </c>
      <c r="C48" s="107">
        <v>0</v>
      </c>
      <c r="D48" s="108">
        <v>1.0620000000000001</v>
      </c>
      <c r="E48" s="73">
        <f t="shared" si="1"/>
        <v>0</v>
      </c>
    </row>
    <row r="49">
      <c r="B49" s="103" t="s">
        <v>73</v>
      </c>
      <c r="C49" s="104">
        <v>0</v>
      </c>
      <c r="D49" s="105">
        <v>0.50800000000000001</v>
      </c>
      <c r="E49" s="69">
        <f t="shared" si="1"/>
        <v>0</v>
      </c>
    </row>
    <row r="50">
      <c r="B50" s="106" t="s">
        <v>74</v>
      </c>
      <c r="C50" s="107">
        <v>0</v>
      </c>
      <c r="D50" s="108">
        <v>0.23000000000000001</v>
      </c>
      <c r="E50" s="73">
        <f t="shared" si="1"/>
        <v>0</v>
      </c>
    </row>
    <row r="51">
      <c r="B51" s="103" t="s">
        <v>75</v>
      </c>
      <c r="C51" s="104">
        <v>0</v>
      </c>
      <c r="D51" s="105">
        <v>0.38400000000000001</v>
      </c>
      <c r="E51" s="69">
        <f t="shared" si="1"/>
        <v>0</v>
      </c>
    </row>
    <row r="52">
      <c r="B52" s="106" t="s">
        <v>76</v>
      </c>
      <c r="C52" s="107">
        <v>0</v>
      </c>
      <c r="D52" s="108">
        <v>0.156</v>
      </c>
      <c r="E52" s="73">
        <f t="shared" si="1"/>
        <v>0</v>
      </c>
    </row>
    <row r="53">
      <c r="B53" s="109" t="s">
        <v>77</v>
      </c>
      <c r="C53" s="110">
        <v>0</v>
      </c>
      <c r="D53" s="111">
        <v>0.40000000000000002</v>
      </c>
      <c r="E53" s="85">
        <f t="shared" si="1"/>
        <v>0</v>
      </c>
    </row>
    <row r="54">
      <c r="B54" s="100" t="s">
        <v>25</v>
      </c>
      <c r="C54" s="101"/>
      <c r="D54" s="101"/>
      <c r="E54" s="102"/>
    </row>
    <row r="55">
      <c r="B55" s="103" t="s">
        <v>78</v>
      </c>
      <c r="C55" s="104">
        <v>0</v>
      </c>
      <c r="D55" s="105">
        <v>0.29099999999999998</v>
      </c>
      <c r="E55" s="69">
        <f t="shared" si="1"/>
        <v>0</v>
      </c>
    </row>
    <row r="56">
      <c r="B56" s="106" t="s">
        <v>79</v>
      </c>
      <c r="C56" s="107">
        <v>0</v>
      </c>
      <c r="D56" s="108">
        <v>0.39600000000000002</v>
      </c>
      <c r="E56" s="73">
        <f t="shared" si="1"/>
        <v>0</v>
      </c>
    </row>
    <row r="57">
      <c r="B57" s="103" t="s">
        <v>80</v>
      </c>
      <c r="C57" s="104">
        <v>0</v>
      </c>
      <c r="D57" s="105">
        <v>0.10000000000000001</v>
      </c>
      <c r="E57" s="69">
        <f t="shared" si="1"/>
        <v>0</v>
      </c>
    </row>
    <row r="58">
      <c r="B58" s="100" t="s">
        <v>81</v>
      </c>
      <c r="C58" s="101"/>
      <c r="D58" s="101"/>
      <c r="E58" s="102"/>
    </row>
    <row r="59" ht="15" customHeight="1">
      <c r="B59" s="103" t="s">
        <v>82</v>
      </c>
      <c r="C59" s="104">
        <v>0</v>
      </c>
      <c r="D59" s="105">
        <v>0.65300000000000002</v>
      </c>
      <c r="E59" s="69">
        <f t="shared" si="1"/>
        <v>0</v>
      </c>
    </row>
    <row r="60">
      <c r="B60" s="106" t="s">
        <v>83</v>
      </c>
      <c r="C60" s="107">
        <v>0</v>
      </c>
      <c r="D60" s="108">
        <v>0.12</v>
      </c>
      <c r="E60" s="73">
        <f t="shared" si="1"/>
        <v>0</v>
      </c>
    </row>
    <row r="61">
      <c r="B61" s="109" t="s">
        <v>84</v>
      </c>
      <c r="C61" s="110">
        <v>0</v>
      </c>
      <c r="D61" s="111">
        <v>0.13700000000000001</v>
      </c>
      <c r="E61" s="85">
        <f t="shared" si="1"/>
        <v>0</v>
      </c>
    </row>
    <row r="62">
      <c r="B62" s="100" t="s">
        <v>27</v>
      </c>
      <c r="C62" s="101"/>
      <c r="D62" s="101"/>
      <c r="E62" s="102"/>
    </row>
    <row r="63">
      <c r="B63" s="103" t="s">
        <v>85</v>
      </c>
      <c r="C63" s="104">
        <v>0</v>
      </c>
      <c r="D63" s="105">
        <v>0.26600000000000001</v>
      </c>
      <c r="E63" s="69">
        <f t="shared" si="1"/>
        <v>0</v>
      </c>
    </row>
    <row r="64">
      <c r="B64" s="112" t="s">
        <v>86</v>
      </c>
      <c r="C64" s="113">
        <v>0</v>
      </c>
      <c r="D64" s="114">
        <v>0.14399999999999999</v>
      </c>
      <c r="E64" s="81">
        <f t="shared" si="1"/>
        <v>0</v>
      </c>
    </row>
    <row r="65">
      <c r="B65" s="115"/>
      <c r="C65" s="116">
        <f>SUM(C63:C64,C59:C61,C55:C57,C37:C53)</f>
        <v>0</v>
      </c>
      <c r="D65" s="117" t="s">
        <v>87</v>
      </c>
      <c r="E65" s="118">
        <f>SUM(E36:E64)</f>
        <v>0</v>
      </c>
    </row>
    <row r="66" ht="30" customHeight="1"/>
    <row r="67" ht="30" customHeight="1"/>
    <row r="68" ht="16.5">
      <c r="B68" s="119" t="s">
        <v>9</v>
      </c>
      <c r="C68" s="120"/>
      <c r="D68" s="120"/>
      <c r="E68" s="121"/>
    </row>
    <row r="69" ht="46.799999999999997" customHeight="1">
      <c r="B69" s="122" t="s">
        <v>88</v>
      </c>
      <c r="C69" s="123"/>
      <c r="D69" s="123"/>
      <c r="E69" s="124"/>
      <c r="F69" s="125"/>
    </row>
    <row r="70" ht="43.200000000000003" customHeight="1">
      <c r="B70" s="63" t="s">
        <v>89</v>
      </c>
      <c r="C70" s="64" t="s">
        <v>90</v>
      </c>
      <c r="D70" s="64" t="s">
        <v>91</v>
      </c>
      <c r="E70" s="65" t="s">
        <v>41</v>
      </c>
      <c r="F70" s="125"/>
    </row>
    <row r="71">
      <c r="B71" s="74" t="s">
        <v>92</v>
      </c>
      <c r="C71" s="75">
        <v>0</v>
      </c>
      <c r="D71" s="126">
        <v>350</v>
      </c>
      <c r="E71" s="77">
        <f t="shared" ref="E71:E77" si="2">C71*D71</f>
        <v>0</v>
      </c>
      <c r="F71" s="125"/>
    </row>
    <row r="72">
      <c r="B72" s="70" t="s">
        <v>93</v>
      </c>
      <c r="C72" s="71">
        <v>0</v>
      </c>
      <c r="D72" s="127">
        <v>260</v>
      </c>
      <c r="E72" s="73">
        <f t="shared" si="2"/>
        <v>0</v>
      </c>
      <c r="F72" s="125"/>
    </row>
    <row r="73">
      <c r="B73" s="66" t="s">
        <v>94</v>
      </c>
      <c r="C73" s="67">
        <v>0</v>
      </c>
      <c r="D73" s="128">
        <v>1300</v>
      </c>
      <c r="E73" s="69">
        <f t="shared" si="2"/>
        <v>0</v>
      </c>
      <c r="F73" s="125"/>
    </row>
    <row r="74">
      <c r="B74" s="70" t="s">
        <v>95</v>
      </c>
      <c r="C74" s="71">
        <v>0</v>
      </c>
      <c r="D74" s="127">
        <v>430</v>
      </c>
      <c r="E74" s="73">
        <f t="shared" si="2"/>
        <v>0</v>
      </c>
      <c r="F74" s="125"/>
    </row>
    <row r="75">
      <c r="B75" s="66" t="s">
        <v>96</v>
      </c>
      <c r="C75" s="67">
        <v>0</v>
      </c>
      <c r="D75" s="128">
        <v>150</v>
      </c>
      <c r="E75" s="69">
        <f t="shared" si="2"/>
        <v>0</v>
      </c>
      <c r="F75" s="125"/>
    </row>
    <row r="76">
      <c r="B76" s="70" t="s">
        <v>97</v>
      </c>
      <c r="C76" s="71">
        <v>0</v>
      </c>
      <c r="D76" s="127">
        <v>60</v>
      </c>
      <c r="E76" s="73">
        <f t="shared" si="2"/>
        <v>0</v>
      </c>
      <c r="F76" s="125"/>
    </row>
    <row r="77">
      <c r="B77" s="82" t="s">
        <v>98</v>
      </c>
      <c r="C77" s="83">
        <v>0</v>
      </c>
      <c r="D77" s="129">
        <v>10</v>
      </c>
      <c r="E77" s="85">
        <f t="shared" si="2"/>
        <v>0</v>
      </c>
      <c r="F77" s="125"/>
    </row>
    <row r="78">
      <c r="B78" s="130" t="s">
        <v>99</v>
      </c>
      <c r="C78" s="131"/>
      <c r="D78" s="131"/>
      <c r="E78" s="132">
        <f>SUM(E71:E77)</f>
        <v>0</v>
      </c>
      <c r="F78" s="125"/>
    </row>
    <row r="79" ht="30" customHeight="1">
      <c r="F79" s="125"/>
    </row>
    <row r="80" ht="30" customHeight="1">
      <c r="F80" s="125"/>
    </row>
    <row r="81" ht="16.5">
      <c r="B81" s="133" t="s">
        <v>10</v>
      </c>
      <c r="C81" s="134"/>
      <c r="D81" s="134"/>
      <c r="E81" s="135"/>
      <c r="F81" s="125"/>
    </row>
    <row r="82" ht="46.799999999999997" customHeight="1">
      <c r="B82" s="136" t="s">
        <v>100</v>
      </c>
      <c r="C82" s="137"/>
      <c r="D82" s="137"/>
      <c r="E82" s="138"/>
      <c r="F82" s="125"/>
    </row>
    <row r="83" ht="85.5">
      <c r="B83" s="139" t="s">
        <v>101</v>
      </c>
      <c r="C83" s="140" t="s">
        <v>102</v>
      </c>
      <c r="D83" s="140" t="s">
        <v>103</v>
      </c>
      <c r="E83" s="141" t="s">
        <v>41</v>
      </c>
      <c r="F83" s="125"/>
    </row>
    <row r="84">
      <c r="B84" s="74" t="s">
        <v>104</v>
      </c>
      <c r="C84" s="142">
        <v>0</v>
      </c>
      <c r="D84" s="126">
        <v>34530</v>
      </c>
      <c r="E84" s="77">
        <f t="shared" ref="E84:E87" si="3">C84*D84</f>
        <v>0</v>
      </c>
      <c r="F84" s="125"/>
    </row>
    <row r="85">
      <c r="B85" s="78" t="s">
        <v>105</v>
      </c>
      <c r="C85" s="143">
        <v>0</v>
      </c>
      <c r="D85" s="144">
        <v>19310</v>
      </c>
      <c r="E85" s="81">
        <f t="shared" si="3"/>
        <v>0</v>
      </c>
      <c r="F85" s="125"/>
    </row>
    <row r="86">
      <c r="B86" s="74" t="s">
        <v>106</v>
      </c>
      <c r="C86" s="142">
        <v>0</v>
      </c>
      <c r="D86" s="145">
        <v>0.00062</v>
      </c>
      <c r="E86" s="77">
        <f t="shared" si="3"/>
        <v>0</v>
      </c>
      <c r="F86" s="125"/>
    </row>
    <row r="87">
      <c r="B87" s="78" t="s">
        <v>107</v>
      </c>
      <c r="C87" s="143">
        <v>0</v>
      </c>
      <c r="D87" s="146">
        <v>0.033369999999999997</v>
      </c>
      <c r="E87" s="81">
        <f t="shared" si="3"/>
        <v>0</v>
      </c>
      <c r="F87" s="125"/>
    </row>
    <row r="88">
      <c r="B88" s="147" t="s">
        <v>108</v>
      </c>
      <c r="C88" s="148" t="s">
        <v>109</v>
      </c>
      <c r="D88" s="149">
        <v>0</v>
      </c>
      <c r="E88" s="150">
        <v>0</v>
      </c>
      <c r="F88" s="125"/>
    </row>
    <row r="89">
      <c r="B89" s="151" t="s">
        <v>110</v>
      </c>
      <c r="C89" s="152"/>
      <c r="D89" s="152"/>
      <c r="E89" s="153">
        <f>SUM(E84:E88)</f>
        <v>0</v>
      </c>
      <c r="F89" s="125"/>
    </row>
  </sheetData>
  <mergeCells count="22">
    <mergeCell ref="B2:E2"/>
    <mergeCell ref="B3:E3"/>
    <mergeCell ref="B4:E4"/>
    <mergeCell ref="B6:E6"/>
    <mergeCell ref="B8:E8"/>
    <mergeCell ref="C9:E9"/>
    <mergeCell ref="C10:E10"/>
    <mergeCell ref="C11:E11"/>
    <mergeCell ref="B13:E13"/>
    <mergeCell ref="B14:E14"/>
    <mergeCell ref="B30:D30"/>
    <mergeCell ref="B33:E33"/>
    <mergeCell ref="B34:E34"/>
    <mergeCell ref="B36:D36"/>
    <mergeCell ref="B54:D54"/>
    <mergeCell ref="B58:D58"/>
    <mergeCell ref="B68:E68"/>
    <mergeCell ref="B69:E69"/>
    <mergeCell ref="B78:D78"/>
    <mergeCell ref="B81:E81"/>
    <mergeCell ref="B82:E82"/>
    <mergeCell ref="B89:D89"/>
  </mergeCells>
  <printOptions headings="0" gridLines="0"/>
  <pageMargins left="0.69999999999999996" right="0.69999999999999996" top="0.75" bottom="0.75" header="0.29999999999999999" footer="0.29999999999999999"/>
  <pageSetup paperSize="9" scale="75" fitToWidth="1" fitToHeight="0" pageOrder="downThenOver" orientation="landscape" usePrinterDefaults="1" blackAndWhite="0" draft="0" cellComments="none" useFirstPageNumber="0" errors="displayed" horizontalDpi="360" verticalDpi="360" copies="1"/>
  <headerFooter/>
</worksheet>
</file>

<file path=docProps/app.xml><?xml version="1.0" encoding="utf-8"?>
<Properties xmlns="http://schemas.openxmlformats.org/officeDocument/2006/extended-properties" xmlns:vt="http://schemas.openxmlformats.org/officeDocument/2006/docPropsVTypes">
  <Application>onlyoffice/9.1.0.167</Application>
  <DocSecurity>0</DocSecurity>
  <ScaleCrop>0</ScaleCrop>
  <HeadingPairs>
    <vt:vector size="0" baseType="variant"/>
  </HeadingPairs>
  <TitlesOfParts>
    <vt:vector size="0" baseType="lpstr"/>
  </TitlesOfParts>
  <Company/>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ALEXIS PONT</dc:creator>
  <cp:lastModifiedBy>Alexis Pont (Alexis.Pont@univ-grenoble-alpes.fr)</cp:lastModifiedBy>
  <cp:revision>3</cp:revision>
  <dcterms:created xsi:type="dcterms:W3CDTF">2015-06-05T18:17:20Z</dcterms:created>
  <dcterms:modified xsi:type="dcterms:W3CDTF">2025-10-24T07:48:11Z</dcterms:modified>
</cp:coreProperties>
</file>